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1ф ПУ Гладкова\НА ТОРГИ\"/>
    </mc:Choice>
  </mc:AlternateContent>
  <xr:revisionPtr revIDLastSave="0" documentId="13_ncr:1_{0DAF2E80-EEE6-4868-8874-57BC09DC17B3}" xr6:coauthVersionLast="36" xr6:coauthVersionMax="36" xr10:uidLastSave="{00000000-0000-0000-0000-000000000000}"/>
  <bookViews>
    <workbookView xWindow="0" yWindow="0" windowWidth="28800" windowHeight="13620" activeTab="2" xr2:uid="{00000000-000D-0000-FFFF-FFFF00000000}"/>
  </bookViews>
  <sheets>
    <sheet name="ССР" sheetId="15" r:id="rId1"/>
    <sheet name="02-01 1ф ПУ ТТР №2 " sheetId="96" r:id="rId2"/>
    <sheet name=" 9-1  1ф ПУ ТТР№2" sheetId="9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[5]!Header1-1 &amp; "." &amp; MAX(1,COUNTA(INDEX(#REF!,MATCH([5]!Header1-1,#REF!,FALSE)):#REF!))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[6]ПДР!#REF!</definedName>
    <definedName name="infl">[6]ПДР!#REF!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[6]ПДР!#REF!</definedName>
    <definedName name="kp">[6]ПДР!#REF!</definedName>
    <definedName name="Language">[7]Финплан!$J$1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'[8]Пример расчета'!#REF!</definedName>
    <definedName name="rr">'[8]Пример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'[9]93-110'!#REF!</definedName>
    <definedName name="SM_STO">'[9]93-110'!#REF!</definedName>
    <definedName name="SM_STO_1" localSheetId="0">'[10]СМЕТА проект'!#REF!</definedName>
    <definedName name="SM_STO_1">'[10]СМЕТА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[11]ПЭО!$B$3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[12]Шкаф!#REF!</definedName>
    <definedName name="USA">[12]Шкаф!#REF!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[13]Смета!#REF!</definedName>
    <definedName name="Автомат">[13]Смета!#REF!</definedName>
    <definedName name="апиаоп" localSheetId="0">[14]Смета!#REF!</definedName>
    <definedName name="апиаоп">[14]Смета!#REF!</definedName>
    <definedName name="аполпнщ" localSheetId="0">#REF!</definedName>
    <definedName name="аполпнщ">#REF!</definedName>
    <definedName name="апр" localSheetId="0">[15]топография!#REF!</definedName>
    <definedName name="апр">[15]топография!#REF!</definedName>
    <definedName name="аршщ" localSheetId="0">#REF!</definedName>
    <definedName name="аршщ">#REF!</definedName>
    <definedName name="АФС" localSheetId="0">[16]топография!#REF!</definedName>
    <definedName name="АФС">[16]топография!#REF!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'[17]свод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[18]топография!#REF!</definedName>
    <definedName name="вава">[18]топография!#REF!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[19]Таблица!$O$23:$O$24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[19]Таблица!$B$6:$B$81</definedName>
    <definedName name="Восстановление_покрытий">[19]Таблица!$B$354:$B$358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[19]Таблица!$B$479:$B$498</definedName>
    <definedName name="Вычислительная_техника" localSheetId="0">[12]Коэфф1.!#REF!</definedName>
    <definedName name="Вычислительная_техника">[12]Коэфф1.!#REF!</definedName>
    <definedName name="Вычислительная_техника_1" localSheetId="0">#REF!</definedName>
    <definedName name="Вычислительная_техника_1">#REF!</definedName>
    <definedName name="Г">'[20]свод 2'!$A$7</definedName>
    <definedName name="газ">'[21]свод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[22]Смета!#REF!</definedName>
    <definedName name="геол">[22]Смета!#REF!</definedName>
    <definedName name="геол.1" localSheetId="0">#REF!</definedName>
    <definedName name="геол.1">#REF!</definedName>
    <definedName name="Геол_Лазаревск" localSheetId="0">[23]топография!#REF!</definedName>
    <definedName name="Геол_Лазаревск">[23]топография!#REF!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[19]Таблица!$B$149:$B$169</definedName>
    <definedName name="Демонтаж_ВЛ_0_4_10_кВ_поопорно">[19]Таблица!$B$172:$B$179</definedName>
    <definedName name="Демонтаж_ж_б_опор_ВЛ_35_220_кВ__тыс._руб._за_1_м3">[19]Таблица!$B$182:$B$190</definedName>
    <definedName name="Демонтаж_зданий" localSheetId="0">[19]Таблица!#REF!</definedName>
    <definedName name="Демонтаж_зданий">[19]Таблица!#REF!</definedName>
    <definedName name="Демонтаж_оборудования_ПС">[19]Таблица!$B$612:$B$663</definedName>
    <definedName name="Демонтаж_стальных_опор_ВЛ_35_220_кВ__тыс._руб._за_1_т">[19]Таблица!$B$193:$B$201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[12]Коэфф1.!#REF!</definedName>
    <definedName name="Доп._оборудование">[12]Коэфф1.!#REF!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[12]Шкаф!#REF!</definedName>
    <definedName name="Дорога">[12]Шкаф!#REF!</definedName>
    <definedName name="Дорога_1" localSheetId="0">#REF!</definedName>
    <definedName name="Дорога_1">#REF!</definedName>
    <definedName name="ДСК" localSheetId="0">[30]топография!#REF!</definedName>
    <definedName name="ДСК">[30]топография!#REF!</definedName>
    <definedName name="ДСК_" localSheetId="0">[31]топография!#REF!</definedName>
    <definedName name="ДСК_">[31]топография!#REF!</definedName>
    <definedName name="ДСК1" localSheetId="0">[27]топография!#REF!</definedName>
    <definedName name="ДСК1">[27]топография!#REF!</definedName>
    <definedName name="дтс">'[32]СметаСводная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'[29]СметаСводная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2">' 9-1  1ф ПУ ТТР№2'!$38:$38</definedName>
    <definedName name="_xlnm.Print_Titles" localSheetId="1">'02-01 1ф ПУ ТТР №2 '!$38:$38</definedName>
    <definedName name="Заказчик" localSheetId="0">#REF!</definedName>
    <definedName name="Заказчик">#REF!</definedName>
    <definedName name="Закрытые_подстанции_в_целом">[19]Таблица!$B$409:$B$418</definedName>
    <definedName name="Затраты_на_вырубку_просеки">[19]Таблица!$B$109:$B$112</definedName>
    <definedName name="Затраты_на_устройство_лежневых_дорог">[19]Таблица!$B$113:$B$122</definedName>
    <definedName name="Здания_КРУЭ__ЗРУ__укомплектованных_оборудованием">[19]Таблица!$B$694:$B$697</definedName>
    <definedName name="зззз" localSheetId="0">[2]мсн!#REF!</definedName>
    <definedName name="зззз">[2]мсн!#REF!</definedName>
    <definedName name="ЗИП_Всего" localSheetId="0">'[12]Прайс лист'!#REF!</definedName>
    <definedName name="ЗИП_Всего">'[12]Прайс лист'!#REF!</definedName>
    <definedName name="ЗИП_Всего_1" localSheetId="0">#REF!</definedName>
    <definedName name="ЗИП_Всего_1">#REF!</definedName>
    <definedName name="Зоны">[19]Регионы!$HN$5:$IQ$5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[12]Коэфф1.!#REF!</definedName>
    <definedName name="Кабели">[12]Коэфф1.!#REF!</definedName>
    <definedName name="Кабели_1" localSheetId="0">#REF!</definedName>
    <definedName name="Кабели_1">#REF!</definedName>
    <definedName name="Кабельные_линии">[19]Таблица!$B$205:$B$339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[19]Регионы!$B$154:$B$182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'[33]свод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'[34]СметаСводная Колпино'!$C$5</definedName>
    <definedName name="ком" localSheetId="0">[35]топография!#REF!</definedName>
    <definedName name="ком">[35]топография!#REF!</definedName>
    <definedName name="ком___0" localSheetId="0">[36]топография!#REF!</definedName>
    <definedName name="ком___0">[36]топография!#REF!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[19]Таблица!$B$544:$B$559</definedName>
    <definedName name="Комплектные_трансформаторные_устройства">[19]Таблица!$B$132:$B$146</definedName>
    <definedName name="Контроллер" localSheetId="0">[12]Коэфф1.!#REF!</definedName>
    <definedName name="Контроллер">[12]Коэфф1.!#REF!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[37]СметаСводная!$E$6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[12]Коэфф1.!$E$23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[38]сводная!$D$7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'[39]СметаСводная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'[40]Данные для расчёта сметы'!$J$33</definedName>
    <definedName name="мичм">[41]сводная!$D$7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'[43]См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2">' 9-1  1ф ПУ ТТР№2'!$A$1:$P$96</definedName>
    <definedName name="_xlnm.Print_Area" localSheetId="1">'02-01 1ф ПУ ТТР №2 '!$A$1:$P$148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[44]топография!#REF!</definedName>
    <definedName name="общая">[44]топография!#REF!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'[32]СметаСводная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'[45]свод 2'!$D$10</definedName>
    <definedName name="ооо">[46]СметаСводная!$C$9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прпрпрррррррррр">[47]Таблица!$B$173:$B$180</definedName>
    <definedName name="орп" localSheetId="0">[48]Смета!#REF!</definedName>
    <definedName name="орп">[48]Смета!#REF!</definedName>
    <definedName name="ОРУ_по_блочным_и_мостиковым_схемам">[19]Таблица!$B$465:$B$476</definedName>
    <definedName name="Основание" localSheetId="0">#REF!</definedName>
    <definedName name="Основание">#REF!</definedName>
    <definedName name="Отвод_земель_ПС_20">[19]Таблица!$B$666:$B$672</definedName>
    <definedName name="Отвод_земель_ПС_35_220">[19]Таблица!$B$675:$B$692</definedName>
    <definedName name="Открытые_подстанции_35_220_кВ_в_целом__элегазовое_и_зарубежное_оборудование">[19]Таблица!$B$388:$B$406</definedName>
    <definedName name="Открытые_подстанции_в_целом">[19]Таблица!$B$367:$B$385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[19]Таблица!$O$30</definedName>
    <definedName name="Под_напр_КЛ">[19]Таблица!$P$30</definedName>
    <definedName name="Подвеска_ВОЛС_на_существующих_опорах">[19]Таблица!$B$125:$B$129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[19]Таблица!$B$445:$B$450</definedName>
    <definedName name="Постоянная_часть_открытых_ПС">[19]Таблица!$B$433:$B$442</definedName>
    <definedName name="Постоянный_отвод_земель_ВЛ">[19]Таблица!$B$88:$B$106</definedName>
    <definedName name="Постоянный_отвод_земель_под_КЛ">[19]Таблица!$B$715:$B$718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[49]топография!#REF!</definedName>
    <definedName name="прапоалад">[49]топография!#REF!</definedName>
    <definedName name="приб">[50]сводная!$E$10</definedName>
    <definedName name="Прикладное_ПО" localSheetId="0">#REF!</definedName>
    <definedName name="Прикладное_ПО">#REF!</definedName>
    <definedName name="прим">[46]СметаСводная!$C$7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'[51]СметаСводная павильон'!$D$6</definedName>
    <definedName name="Прокладка_ВОЛС_в_траншее">[19]Таблица!$B$361:$B$363</definedName>
    <definedName name="Противоаварийная_автоматика_ПС">[19]Таблица!$B$453:$B$462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[12]Коэфф1.!#REF!</definedName>
    <definedName name="прпр">[12]Коэфф1.!#REF!</definedName>
    <definedName name="прпр_1" localSheetId="0">#REF!</definedName>
    <definedName name="прпр_1">#REF!</definedName>
    <definedName name="псков">[52]свод!$E$10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[19]Таблица!$M$7:$M$8</definedName>
    <definedName name="Расширение_ПС">[19]Таблица!$M$9:$M$10</definedName>
    <definedName name="РД" localSheetId="0">#REF!</definedName>
    <definedName name="РД">#REF!</definedName>
    <definedName name="Реакторы">[19]Таблица!$B$562:$B$609</definedName>
    <definedName name="Регионы" comment="Наименования регионов РФ">[19]Регионы!$B$6:$B$90</definedName>
    <definedName name="регионы2">[47]Регионы!$B$6:$B$91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'[53]СметаСводная снег'!$E$7</definedName>
    <definedName name="рол" localSheetId="0">[49]топография!#REF!</definedName>
    <definedName name="рол">[49]топография!#REF!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[54]топография!#REF!</definedName>
    <definedName name="свод1">[54]топография!#REF!</definedName>
    <definedName name="сводИИ" localSheetId="0">[15]топография!#REF!</definedName>
    <definedName name="сводИИ">[15]топография!#REF!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йсмика_зданий">[19]Таблица!$R$26:$R$28</definedName>
    <definedName name="Сейсмика_линий">[19]Таблица!$O$26:$O$28</definedName>
    <definedName name="Сервис" localSheetId="0">#REF!</definedName>
    <definedName name="Сервис">#REF!</definedName>
    <definedName name="Сервис_Всего" localSheetId="0">'[12]Прайс лист'!#REF!</definedName>
    <definedName name="Сервис_Всего">'[12]Прайс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[12]Коэфф1.!#REF!</definedName>
    <definedName name="Сервисное_оборудование">[12]Коэфф1.!#REF!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[19]Таблица!#REF!</definedName>
    <definedName name="Снижение_стоимости_двухцепной_ВЛ">[19]Таблица!#REF!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[19]Таблица!$B$344:$B$351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_индексов">[19]Регионы!$B$99:$O$182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[19]Таблица!$B$700:$B$701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[13]Смета!#REF!</definedName>
    <definedName name="топогр">[13]Смета!#REF!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[19]Таблица!$B$501:$B$541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[19]Таблица!#REF!</definedName>
    <definedName name="УРС">[19]Таблица!#REF!</definedName>
    <definedName name="Условия_ВЛ">[19]Таблица!$O$13:$O$17</definedName>
    <definedName name="Условия_КЛ">[19]Таблица!$P$15</definedName>
    <definedName name="уу">'[29]СметаСводная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'[17]свод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[5]!Header1-1 &amp; "." &amp; MAX(1,COUNTA(INDEX(#REF!,MATCH([5]!Header1-1,#REF!,FALSE)):#REF!))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[56]свод!$A$7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[49]топография!#REF!</definedName>
    <definedName name="экол.1">[49]топография!#REF!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91029"/>
</workbook>
</file>

<file path=xl/calcChain.xml><?xml version="1.0" encoding="utf-8"?>
<calcChain xmlns="http://schemas.openxmlformats.org/spreadsheetml/2006/main">
  <c r="G38" i="15" l="1"/>
  <c r="H38" i="15"/>
  <c r="F38" i="15"/>
  <c r="J29" i="15" l="1"/>
  <c r="J30" i="15" s="1"/>
  <c r="I38" i="15" l="1"/>
  <c r="F30" i="15" l="1"/>
  <c r="H30" i="15"/>
  <c r="I30" i="15"/>
  <c r="J31" i="15"/>
  <c r="F34" i="15"/>
  <c r="G34" i="15"/>
  <c r="H34" i="15"/>
  <c r="I34" i="15"/>
  <c r="J34" i="15"/>
  <c r="F35" i="15"/>
  <c r="H35" i="15" l="1"/>
  <c r="H39" i="15" s="1"/>
  <c r="H49" i="15" s="1"/>
  <c r="H52" i="15" s="1"/>
  <c r="H55" i="15" s="1"/>
  <c r="F39" i="15"/>
  <c r="F49" i="15" s="1"/>
  <c r="F52" i="15" s="1"/>
  <c r="J35" i="15"/>
  <c r="I35" i="15"/>
  <c r="I39" i="15" s="1"/>
  <c r="J37" i="15"/>
  <c r="J38" i="15" s="1"/>
  <c r="G30" i="15"/>
  <c r="G35" i="15" s="1"/>
  <c r="H56" i="15" l="1"/>
  <c r="F55" i="15" l="1"/>
  <c r="F56" i="15" s="1"/>
  <c r="G39" i="15"/>
  <c r="G49" i="15" s="1"/>
  <c r="G52" i="15" s="1"/>
  <c r="G55" i="15" s="1"/>
  <c r="J39" i="15"/>
  <c r="H57" i="15"/>
  <c r="F57" i="15" l="1"/>
  <c r="J49" i="15" l="1"/>
  <c r="J52" i="15" s="1"/>
  <c r="I49" i="15"/>
  <c r="I52" i="15" s="1"/>
  <c r="I55" i="15" s="1"/>
  <c r="G56" i="15" l="1"/>
  <c r="G57" i="15"/>
  <c r="I57" i="15" l="1"/>
  <c r="I56" i="15"/>
  <c r="J56" i="15" s="1"/>
  <c r="J55" i="15"/>
  <c r="J57" i="15" s="1"/>
</calcChain>
</file>

<file path=xl/sharedStrings.xml><?xml version="1.0" encoding="utf-8"?>
<sst xmlns="http://schemas.openxmlformats.org/spreadsheetml/2006/main" count="991" uniqueCount="233">
  <si>
    <t>(наименование стройки)</t>
  </si>
  <si>
    <t>№ пп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</si>
  <si>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</si>
  <si>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</si>
  <si>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</si>
  <si>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</si>
  <si>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</si>
  <si>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</si>
  <si>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</si>
  <si>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</si>
  <si>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</si>
  <si>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</si>
  <si>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</si>
  <si>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</si>
  <si>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</si>
  <si>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Всего по сводному расчету</t>
  </si>
  <si>
    <t>Обоснование</t>
  </si>
  <si>
    <t>Итоги по смете: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</si>
  <si>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</si>
  <si>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</si>
  <si>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</si>
  <si>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>Глава 10. Содержание службы заказчика.Строительный контроль</t>
  </si>
  <si>
    <t>[должность, подпись (инициалы, фамилия)]</t>
  </si>
  <si>
    <t>Глава 1. Подготовка территории строительства</t>
  </si>
  <si>
    <t>Итого по Главе 1. " Подготовка территории строительства"</t>
  </si>
  <si>
    <t>Глава 8. Временные здания и сооружения</t>
  </si>
  <si>
    <t>Приказ от 19.06.2020 № 332/пр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</si>
  <si>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</si>
  <si>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Итого по Главе 8. "Временные здания и сооружения"</t>
  </si>
  <si>
    <t>Строительный контроль 2,14%</t>
  </si>
  <si>
    <t xml:space="preserve">Пусконаладочные работы </t>
  </si>
  <si>
    <t>Проверил:</t>
  </si>
  <si>
    <t>Составил:</t>
  </si>
  <si>
    <t xml:space="preserve">          в том числе: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</si>
  <si>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</si>
  <si>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</si>
  <si>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</si>
  <si>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</si>
  <si>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Всего по позиции</t>
  </si>
  <si>
    <t>шт</t>
  </si>
  <si>
    <t>%</t>
  </si>
  <si>
    <t>ФОТ</t>
  </si>
  <si>
    <t>чел.-ч</t>
  </si>
  <si>
    <t>4</t>
  </si>
  <si>
    <t>2</t>
  </si>
  <si>
    <t>1</t>
  </si>
  <si>
    <t>коэффициенты</t>
  </si>
  <si>
    <t>всего с учетом коэффициентов</t>
  </si>
  <si>
    <t>Количество</t>
  </si>
  <si>
    <t>Единица измерения</t>
  </si>
  <si>
    <t>Наименование работ и затрат</t>
  </si>
  <si>
    <t>№ п/п</t>
  </si>
  <si>
    <t>тыс.руб.</t>
  </si>
  <si>
    <t>прочих затрат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</si>
  <si>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</si>
  <si>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</si>
  <si>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</si>
  <si>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</si>
  <si>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</si>
  <si>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</si>
  <si>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</si>
  <si>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(проектная и (или) иная техническая документация)</t>
  </si>
  <si>
    <t>Основание</t>
  </si>
  <si>
    <t>методом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</si>
  <si>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</si>
  <si>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</si>
  <si>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</si>
  <si>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</si>
  <si>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</si>
  <si>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</si>
  <si>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</si>
  <si>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</si>
  <si>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Непредвиденные затраты</t>
  </si>
  <si>
    <t>Итого с учетом "Непредвиденные затраты"</t>
  </si>
  <si>
    <t>ЭМ</t>
  </si>
  <si>
    <t xml:space="preserve">               Эксплуатация машин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</si>
  <si>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</si>
  <si>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</si>
  <si>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</si>
  <si>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</si>
  <si>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</si>
  <si>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          материалы</t>
  </si>
  <si>
    <t>М</t>
  </si>
  <si>
    <t xml:space="preserve">          Пусконаладочные работы</t>
  </si>
  <si>
    <t xml:space="preserve">     Прочие затраты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</si>
  <si>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</si>
  <si>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</si>
  <si>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</si>
  <si>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</si>
  <si>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Пусконаладочные работы</t>
  </si>
  <si>
    <t>Итого по Главе 10. "Содержание службы заказчика.Строительный контроль"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</si>
  <si>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</si>
  <si>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</si>
  <si>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</si>
  <si>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</si>
  <si>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</si>
  <si>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</si>
  <si>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     Монтажные работы</t>
  </si>
  <si>
    <t xml:space="preserve">М.В. Корнишина </t>
  </si>
  <si>
    <t>М.В. Васильцова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</si>
  <si>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</si>
  <si>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</si>
  <si>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</si>
  <si>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ресурсно-индексным</t>
  </si>
  <si>
    <t xml:space="preserve">Составлен(а) в текущем уровне цен </t>
  </si>
  <si>
    <t>Средства на оплату труда машинистов</t>
  </si>
  <si>
    <t>чел.-ч.</t>
  </si>
  <si>
    <t>Сметная стоимость, руб.</t>
  </si>
  <si>
    <t>на единицу измерения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</si>
  <si>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</si>
  <si>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</si>
  <si>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</si>
  <si>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</si>
  <si>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ОТ(ЗТ)</t>
  </si>
  <si>
    <t>1-100-42</t>
  </si>
  <si>
    <t>Средний разряд работы 4,2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</si>
  <si>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</si>
  <si>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</si>
  <si>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</si>
  <si>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</si>
  <si>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</si>
  <si>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</si>
  <si>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</si>
  <si>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</si>
  <si>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</si>
  <si>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</si>
  <si>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</si>
  <si>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</si>
  <si>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</si>
  <si>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</si>
  <si>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</si>
  <si>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</si>
  <si>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100 шт</t>
  </si>
  <si>
    <t>2.1</t>
  </si>
  <si>
    <t>91.06.06-042</t>
  </si>
  <si>
    <t>Подъемники гидравлические, высота подъема 10 м</t>
  </si>
  <si>
    <t xml:space="preserve">               Оплата труда машинистов (Отм)</t>
  </si>
  <si>
    <t xml:space="preserve">               оплата труда машинистов (Отм)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</si>
  <si>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</si>
  <si>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</si>
  <si>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</si>
  <si>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</si>
  <si>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</si>
  <si>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</si>
  <si>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</si>
  <si>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</si>
  <si>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М.В. Корнишина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</si>
  <si>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</si>
  <si>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Сметная стоимость в текущих ценах , руб.</t>
  </si>
  <si>
    <t>ГЭСНп02-01-001-01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</si>
  <si>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</si>
  <si>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</si>
  <si>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</si>
  <si>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</si>
  <si>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</si>
  <si>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</si>
  <si>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</si>
  <si>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</si>
  <si>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</si>
  <si>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</si>
  <si>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Приложение № 3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</si>
  <si>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</si>
  <si>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</si>
  <si>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</si>
  <si>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</si>
  <si>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</si>
  <si>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</si>
  <si>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</si>
  <si>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</si>
  <si>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</si>
  <si>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</si>
  <si>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</si>
  <si>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ГЭСНм08-03-600-01</t>
  </si>
  <si>
    <t>Счетчики, устанавливаемые на готовом основании: однофазные</t>
  </si>
  <si>
    <t>ГЭСНм08-01-023-01</t>
  </si>
  <si>
    <t>Спуск, петля или перемычка (3 фазы), сечение провода: до 300 мм2, количество проводов в фазе - 1</t>
  </si>
  <si>
    <t>ОП п.1.8.3</t>
  </si>
  <si>
    <t>При производстве работ на высоте св. 2 до 8 м ОЗП=1,05; ТЗ=1,05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</si>
  <si>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</si>
  <si>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</si>
  <si>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</si>
  <si>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</si>
  <si>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01.3.01.06-0050</t>
  </si>
  <si>
    <t>Смазка универсальная тугоплавкая УТ (консталин жировой)</t>
  </si>
  <si>
    <t>ФСБЦ-21.2.01.01-0062</t>
  </si>
  <si>
    <t>Провод самонесущий изолированный СИП-4 2х16-0,6/1</t>
  </si>
  <si>
    <t>1000 м</t>
  </si>
  <si>
    <t>ФСБЦ-20.1.01.01-0001</t>
  </si>
  <si>
    <t>Зажимы анкерные для самонесущих изолированных проводов, диапазон сечений 2х16/4х16 мм2</t>
  </si>
  <si>
    <t>Общая сметная стоимость в , руб.</t>
  </si>
  <si>
    <t>НДС-20%</t>
  </si>
  <si>
    <t>ИСУЭ-2019.ТТР №2</t>
  </si>
  <si>
    <t>ИСУЭ-2019.ТТР №2 (вар. №2)</t>
  </si>
  <si>
    <t>Установка ПУ на ВЛ к абоненту и подключение к питающей ВЛ-0,4 кВ с изолированными проводами (СИП)</t>
  </si>
  <si>
    <t>Монтажные работы</t>
  </si>
  <si>
    <t>Ведущий специалист</t>
  </si>
  <si>
    <t xml:space="preserve">Начальник СДО </t>
  </si>
  <si>
    <t xml:space="preserve">Ведущий специалист </t>
  </si>
  <si>
    <t>Составлен в текущем уровне цен 2024 г.</t>
  </si>
  <si>
    <t>ЛОКАЛЬНЫЙ СМЕТНЫЙ РАСЧЕТ (СМЕТА) № 02-01</t>
  </si>
  <si>
    <t xml:space="preserve"> 02-01</t>
  </si>
  <si>
    <t>09-01</t>
  </si>
  <si>
    <t>Расчет начальной максимальной цены лота</t>
  </si>
  <si>
    <t>Приложение № 1</t>
  </si>
  <si>
    <t>Утверждено приказом Минстроя РФ № 421/пр от 4 августа 2020 г. в редакции приказа № 557/пр от 7 июля 2022 г.</t>
  </si>
  <si>
    <t>ГРАНД-Смета, версия 2024.3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</si>
  <si>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</si>
  <si>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</si>
  <si>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Письмо Минстроя России от 23.08.2024 № 48886-ИФ/09</t>
  </si>
  <si>
    <t>7. 9-2 Пусконаладочные работы КТП РИМ - Черток</t>
  </si>
  <si>
    <t>IV квартал 2024 года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</si>
  <si>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</si>
  <si>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</si>
  <si>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</si>
  <si>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</si>
  <si>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>Трехфазный ПУ с ТТ в шкафу</t>
  </si>
  <si>
    <t>ТТР №2</t>
  </si>
  <si>
    <t>12</t>
  </si>
  <si>
    <t>12.1</t>
  </si>
  <si>
    <t>Раздел 2. Оборудование (поставка ЗАКАЗЧИКА)</t>
  </si>
  <si>
    <t>10
О</t>
  </si>
  <si>
    <t>ТЦ_62.5.01.04_64_6450945684_26.03.2024_02_1.3</t>
  </si>
  <si>
    <t>Счетчик РиМ 189.26 ВК.4G с ДД.КМА</t>
  </si>
  <si>
    <t>Итоги по разделу 2 Оборудование (поставка ЗАКАЗЧИКА) :</t>
  </si>
  <si>
    <t>Раздел 1. Строительно-монтажные работы</t>
  </si>
  <si>
    <t>13</t>
  </si>
  <si>
    <t>14</t>
  </si>
  <si>
    <t>Итоги по разделу 1 Строительно-монтажные работы :</t>
  </si>
  <si>
    <t xml:space="preserve">  Итого по разделу 1 Строительно-монтажные работы</t>
  </si>
  <si>
    <t xml:space="preserve">  Итого по разделу 2 Оборудование (поставка ЗАКАЗЧИКА)</t>
  </si>
  <si>
    <t xml:space="preserve">«Монтаж ПУ по адресу: Саратовская область, р-н Балаковский, Садоводческое товарищество "Химик-2", уч. 73,   к.н. 64:05:130601:35 (дог. ТП № 43/ТП/2025 – Гладкова А.С.)» </t>
  </si>
  <si>
    <t xml:space="preserve">«Монтаж ПУ по адресу: Саратовская область, р-н Балаковский, Садоводческое товарищество "Химик-2", уч. 73,   к.н. 64:05:130601:35 (дог. ТП № 43/ТП/2025 – Гладкова А.С.)» 
</t>
  </si>
  <si>
    <t xml:space="preserve">к Техническому заданию на выполнение строительно-монтажных 
и пусконаладочных работ по объекту: 
«Монтаж ПУ по адресу: Саратовская область, р-н Балаковский, Садоводческое товарищество "Химик-2", уч. 73,   к.н. 64:05:130601:35 (дог. ТП № 43/ТП/2025 – Гладкова А.С.)»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</si>
</sst>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?_р_._-;_-@"/>
    <numFmt numFmtId="166" formatCode="0.0"/>
    <numFmt numFmtId="167" formatCode="0.000"/>
    <numFmt numFmtId="168" formatCode="0.00000"/>
    <numFmt numFmtId="169" formatCode="_-* #,##0.00&quot;р.&quot;_-;\-* #,##0.00&quot;р.&quot;_-;_-* &quot;-&quot;??&quot;р.&quot;_-;_-@_-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91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43" fontId="12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4" fillId="0" borderId="0"/>
    <xf numFmtId="0" fontId="19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164" fontId="1" fillId="0" borderId="0" applyFont="0" applyFill="0" applyBorder="0" applyAlignment="0" applyProtection="0"/>
    <xf numFmtId="0" fontId="26" fillId="0" borderId="0">
      <alignment vertical="center"/>
    </xf>
    <xf numFmtId="44" fontId="22" fillId="0" borderId="0" applyFont="0" applyFill="0" applyBorder="0" applyAlignment="0" applyProtection="0"/>
    <xf numFmtId="0" fontId="1" fillId="0" borderId="0"/>
    <xf numFmtId="0" fontId="2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37" fillId="0" borderId="0"/>
    <xf numFmtId="0" fontId="4" fillId="0" borderId="0"/>
    <xf numFmtId="0" fontId="22" fillId="0" borderId="0"/>
    <xf numFmtId="0" fontId="22" fillId="0" borderId="0"/>
    <xf numFmtId="0" fontId="3" fillId="0" borderId="0"/>
    <xf numFmtId="0" fontId="38" fillId="0" borderId="0"/>
  </cellStyleXfs>
  <cellXfs count="382">
    <xf numFmtId="0" fontId="0" fillId="0" borderId="0" xfId="0"/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2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43" fontId="2" fillId="0" borderId="0" xfId="2" applyNumberFormat="1" applyFont="1"/>
    <xf numFmtId="43" fontId="6" fillId="0" borderId="0" xfId="2" applyNumberFormat="1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43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165" fontId="6" fillId="0" borderId="12" xfId="2" applyNumberFormat="1" applyFont="1" applyBorder="1" applyAlignment="1">
      <alignment horizontal="right" vertical="top" wrapText="1"/>
    </xf>
    <xf numFmtId="165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49" fontId="6" fillId="0" borderId="12" xfId="2" applyNumberFormat="1" applyFont="1" applyBorder="1" applyAlignment="1">
      <alignment horizontal="left" vertical="top"/>
    </xf>
    <xf numFmtId="0" fontId="4" fillId="0" borderId="0" xfId="2"/>
    <xf numFmtId="165" fontId="6" fillId="0" borderId="19" xfId="2" applyNumberFormat="1" applyFont="1" applyBorder="1" applyAlignment="1">
      <alignment horizontal="right" vertical="top" wrapText="1"/>
    </xf>
    <xf numFmtId="165" fontId="8" fillId="0" borderId="19" xfId="2" applyNumberFormat="1" applyFont="1" applyBorder="1" applyAlignment="1">
      <alignment horizontal="right" vertical="top" wrapText="1"/>
    </xf>
    <xf numFmtId="165" fontId="8" fillId="0" borderId="20" xfId="2" applyNumberFormat="1" applyFont="1" applyBorder="1" applyAlignment="1">
      <alignment horizontal="right" vertical="top" wrapText="1"/>
    </xf>
    <xf numFmtId="0" fontId="6" fillId="0" borderId="16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top" wrapText="1"/>
    </xf>
    <xf numFmtId="0" fontId="6" fillId="0" borderId="19" xfId="2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right" vertical="top" wrapText="1"/>
    </xf>
    <xf numFmtId="0" fontId="6" fillId="0" borderId="16" xfId="2" applyFont="1" applyBorder="1" applyAlignment="1">
      <alignment horizontal="center" vertical="top" wrapText="1"/>
    </xf>
    <xf numFmtId="49" fontId="6" fillId="0" borderId="6" xfId="2" applyNumberFormat="1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left" vertical="top" wrapText="1"/>
    </xf>
    <xf numFmtId="165" fontId="8" fillId="0" borderId="1" xfId="2" applyNumberFormat="1" applyFont="1" applyBorder="1" applyAlignment="1">
      <alignment horizontal="right" vertical="top" wrapText="1"/>
    </xf>
    <xf numFmtId="0" fontId="6" fillId="0" borderId="0" xfId="46" applyFont="1"/>
    <xf numFmtId="165" fontId="8" fillId="2" borderId="20" xfId="2" applyNumberFormat="1" applyFont="1" applyFill="1" applyBorder="1" applyAlignment="1">
      <alignment horizontal="right" vertical="top" wrapText="1"/>
    </xf>
    <xf numFmtId="165" fontId="8" fillId="2" borderId="38" xfId="2" applyNumberFormat="1" applyFont="1" applyFill="1" applyBorder="1" applyAlignment="1">
      <alignment horizontal="right" vertical="top" wrapText="1"/>
    </xf>
    <xf numFmtId="165" fontId="8" fillId="2" borderId="1" xfId="2" applyNumberFormat="1" applyFont="1" applyFill="1" applyBorder="1" applyAlignment="1">
      <alignment horizontal="right" vertical="top" wrapText="1"/>
    </xf>
    <xf numFmtId="0" fontId="6" fillId="0" borderId="6" xfId="2" applyFont="1" applyBorder="1" applyAlignment="1">
      <alignment horizontal="center"/>
    </xf>
    <xf numFmtId="0" fontId="6" fillId="0" borderId="38" xfId="2" applyFont="1" applyBorder="1" applyAlignment="1">
      <alignment horizontal="center"/>
    </xf>
    <xf numFmtId="0" fontId="8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 wrapText="1"/>
    </xf>
    <xf numFmtId="165" fontId="8" fillId="0" borderId="21" xfId="2" applyNumberFormat="1" applyFont="1" applyBorder="1" applyAlignment="1">
      <alignment horizontal="right" vertical="top" wrapText="1"/>
    </xf>
    <xf numFmtId="165" fontId="8" fillId="0" borderId="4" xfId="2" applyNumberFormat="1" applyFont="1" applyBorder="1" applyAlignment="1">
      <alignment horizontal="right" vertical="top" wrapText="1"/>
    </xf>
    <xf numFmtId="165" fontId="8" fillId="0" borderId="22" xfId="2" applyNumberFormat="1" applyFont="1" applyBorder="1" applyAlignment="1">
      <alignment horizontal="right" vertical="top" wrapText="1"/>
    </xf>
    <xf numFmtId="165" fontId="6" fillId="2" borderId="19" xfId="2" applyNumberFormat="1" applyFont="1" applyFill="1" applyBorder="1" applyAlignment="1">
      <alignment horizontal="right" vertical="top" wrapText="1"/>
    </xf>
    <xf numFmtId="165" fontId="6" fillId="2" borderId="1" xfId="2" applyNumberFormat="1" applyFont="1" applyFill="1" applyBorder="1" applyAlignment="1">
      <alignment horizontal="right" vertical="top" wrapText="1"/>
    </xf>
    <xf numFmtId="165" fontId="8" fillId="2" borderId="12" xfId="2" applyNumberFormat="1" applyFont="1" applyFill="1" applyBorder="1" applyAlignment="1">
      <alignment horizontal="right" vertical="top" wrapText="1"/>
    </xf>
    <xf numFmtId="165" fontId="6" fillId="2" borderId="5" xfId="2" applyNumberFormat="1" applyFont="1" applyFill="1" applyBorder="1" applyAlignment="1">
      <alignment horizontal="right" vertical="top" wrapText="1"/>
    </xf>
    <xf numFmtId="165" fontId="6" fillId="2" borderId="12" xfId="2" applyNumberFormat="1" applyFont="1" applyFill="1" applyBorder="1" applyAlignment="1">
      <alignment horizontal="right" vertical="top" wrapText="1"/>
    </xf>
    <xf numFmtId="0" fontId="6" fillId="2" borderId="19" xfId="2" applyFont="1" applyFill="1" applyBorder="1" applyAlignment="1">
      <alignment horizontal="center" vertical="top" wrapText="1"/>
    </xf>
    <xf numFmtId="49" fontId="6" fillId="2" borderId="11" xfId="2" applyNumberFormat="1" applyFont="1" applyFill="1" applyBorder="1" applyAlignment="1">
      <alignment horizontal="left" vertical="top" wrapText="1"/>
    </xf>
    <xf numFmtId="165" fontId="6" fillId="2" borderId="17" xfId="2" applyNumberFormat="1" applyFont="1" applyFill="1" applyBorder="1" applyAlignment="1">
      <alignment horizontal="right" vertical="top" wrapText="1"/>
    </xf>
    <xf numFmtId="165" fontId="6" fillId="2" borderId="11" xfId="2" applyNumberFormat="1" applyFont="1" applyFill="1" applyBorder="1" applyAlignment="1">
      <alignment horizontal="right" vertical="top" wrapText="1"/>
    </xf>
    <xf numFmtId="49" fontId="6" fillId="2" borderId="12" xfId="2" applyNumberFormat="1" applyFont="1" applyFill="1" applyBorder="1" applyAlignment="1">
      <alignment horizontal="left" vertical="top" wrapText="1"/>
    </xf>
    <xf numFmtId="0" fontId="6" fillId="2" borderId="16" xfId="2" applyFont="1" applyFill="1" applyBorder="1" applyAlignment="1">
      <alignment horizontal="center" vertical="top" wrapText="1"/>
    </xf>
    <xf numFmtId="49" fontId="6" fillId="2" borderId="6" xfId="2" applyNumberFormat="1" applyFont="1" applyFill="1" applyBorder="1" applyAlignment="1">
      <alignment horizontal="left" vertical="top" wrapText="1"/>
    </xf>
    <xf numFmtId="165" fontId="8" fillId="2" borderId="35" xfId="2" applyNumberFormat="1" applyFont="1" applyFill="1" applyBorder="1" applyAlignment="1">
      <alignment horizontal="right" vertical="top" wrapText="1"/>
    </xf>
    <xf numFmtId="165" fontId="8" fillId="2" borderId="17" xfId="2" applyNumberFormat="1" applyFont="1" applyFill="1" applyBorder="1" applyAlignment="1">
      <alignment horizontal="right" vertical="top" wrapText="1"/>
    </xf>
    <xf numFmtId="165" fontId="8" fillId="2" borderId="11" xfId="2" applyNumberFormat="1" applyFont="1" applyFill="1" applyBorder="1" applyAlignment="1">
      <alignment horizontal="right" vertical="top" wrapText="1"/>
    </xf>
    <xf numFmtId="165" fontId="8" fillId="2" borderId="18" xfId="2" applyNumberFormat="1" applyFont="1" applyFill="1" applyBorder="1" applyAlignment="1">
      <alignment horizontal="right" vertical="top" wrapText="1"/>
    </xf>
    <xf numFmtId="0" fontId="9" fillId="0" borderId="1" xfId="2" applyFont="1" applyBorder="1"/>
    <xf numFmtId="0" fontId="9" fillId="0" borderId="30" xfId="2" applyFont="1" applyBorder="1"/>
    <xf numFmtId="165" fontId="8" fillId="2" borderId="30" xfId="2" applyNumberFormat="1" applyFont="1" applyFill="1" applyBorder="1" applyAlignment="1">
      <alignment horizontal="right" vertical="top" wrapText="1"/>
    </xf>
    <xf numFmtId="165" fontId="6" fillId="2" borderId="30" xfId="2" applyNumberFormat="1" applyFont="1" applyFill="1" applyBorder="1" applyAlignment="1">
      <alignment horizontal="right" vertical="top" wrapText="1"/>
    </xf>
    <xf numFmtId="0" fontId="6" fillId="0" borderId="44" xfId="2" applyFont="1" applyBorder="1" applyAlignment="1">
      <alignment horizontal="center" vertical="center"/>
    </xf>
    <xf numFmtId="49" fontId="6" fillId="0" borderId="11" xfId="2" applyNumberFormat="1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/>
    </xf>
    <xf numFmtId="0" fontId="11" fillId="0" borderId="21" xfId="2" applyFont="1" applyBorder="1" applyAlignment="1">
      <alignment horizontal="left" vertical="top" wrapText="1"/>
    </xf>
    <xf numFmtId="0" fontId="6" fillId="0" borderId="16" xfId="2" applyFont="1" applyBorder="1" applyAlignment="1">
      <alignment horizontal="center"/>
    </xf>
    <xf numFmtId="165" fontId="8" fillId="2" borderId="19" xfId="2" applyNumberFormat="1" applyFont="1" applyFill="1" applyBorder="1" applyAlignment="1">
      <alignment horizontal="right" vertical="top" wrapText="1"/>
    </xf>
    <xf numFmtId="0" fontId="9" fillId="2" borderId="35" xfId="2" applyFont="1" applyFill="1" applyBorder="1"/>
    <xf numFmtId="165" fontId="9" fillId="2" borderId="34" xfId="2" applyNumberFormat="1" applyFont="1" applyFill="1" applyBorder="1"/>
    <xf numFmtId="165" fontId="9" fillId="2" borderId="22" xfId="2" applyNumberFormat="1" applyFont="1" applyFill="1" applyBorder="1"/>
    <xf numFmtId="165" fontId="6" fillId="2" borderId="46" xfId="2" applyNumberFormat="1" applyFont="1" applyFill="1" applyBorder="1" applyAlignment="1">
      <alignment horizontal="right" vertical="top" wrapText="1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left" vertical="top"/>
    </xf>
    <xf numFmtId="0" fontId="4" fillId="0" borderId="0" xfId="2"/>
    <xf numFmtId="0" fontId="8" fillId="2" borderId="35" xfId="2" applyFont="1" applyFill="1" applyBorder="1" applyAlignment="1">
      <alignment horizontal="left" vertical="top" wrapText="1"/>
    </xf>
    <xf numFmtId="0" fontId="8" fillId="2" borderId="34" xfId="2" applyFont="1" applyFill="1" applyBorder="1" applyAlignment="1">
      <alignment horizontal="left" vertical="top" wrapText="1"/>
    </xf>
    <xf numFmtId="0" fontId="8" fillId="2" borderId="37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9" fillId="2" borderId="34" xfId="2" applyFont="1" applyFill="1" applyBorder="1"/>
    <xf numFmtId="0" fontId="9" fillId="0" borderId="45" xfId="2" applyFont="1" applyBorder="1" applyAlignment="1">
      <alignment horizontal="center"/>
    </xf>
    <xf numFmtId="0" fontId="9" fillId="0" borderId="43" xfId="2" applyFont="1" applyBorder="1" applyAlignment="1">
      <alignment horizontal="center"/>
    </xf>
    <xf numFmtId="165" fontId="8" fillId="2" borderId="50" xfId="2" applyNumberFormat="1" applyFont="1" applyFill="1" applyBorder="1" applyAlignment="1">
      <alignment horizontal="right" vertical="top" wrapText="1"/>
    </xf>
    <xf numFmtId="43" fontId="6" fillId="0" borderId="1" xfId="2" applyNumberFormat="1" applyFont="1" applyBorder="1" applyAlignment="1">
      <alignment horizontal="right" vertical="top" wrapText="1"/>
    </xf>
    <xf numFmtId="0" fontId="8" fillId="2" borderId="0" xfId="2" applyFont="1" applyFill="1" applyBorder="1" applyAlignment="1">
      <alignment horizontal="left" vertical="top" wrapText="1"/>
    </xf>
    <xf numFmtId="165" fontId="6" fillId="0" borderId="48" xfId="2" applyNumberFormat="1" applyFont="1" applyBorder="1" applyAlignment="1">
      <alignment horizontal="right" vertical="top" wrapText="1"/>
    </xf>
    <xf numFmtId="165" fontId="8" fillId="0" borderId="49" xfId="2" applyNumberFormat="1" applyFont="1" applyBorder="1" applyAlignment="1">
      <alignment horizontal="right" vertical="top" wrapText="1"/>
    </xf>
    <xf numFmtId="0" fontId="4" fillId="0" borderId="48" xfId="2" applyBorder="1"/>
    <xf numFmtId="165" fontId="8" fillId="2" borderId="49" xfId="2" applyNumberFormat="1" applyFont="1" applyFill="1" applyBorder="1" applyAlignment="1">
      <alignment horizontal="right" vertical="top" wrapText="1"/>
    </xf>
    <xf numFmtId="165" fontId="6" fillId="2" borderId="47" xfId="2" applyNumberFormat="1" applyFont="1" applyFill="1" applyBorder="1" applyAlignment="1">
      <alignment horizontal="right" vertical="top" wrapText="1"/>
    </xf>
    <xf numFmtId="165" fontId="6" fillId="2" borderId="48" xfId="2" applyNumberFormat="1" applyFont="1" applyFill="1" applyBorder="1" applyAlignment="1">
      <alignment horizontal="right" vertical="top" wrapText="1"/>
    </xf>
    <xf numFmtId="165" fontId="6" fillId="2" borderId="49" xfId="2" applyNumberFormat="1" applyFont="1" applyFill="1" applyBorder="1" applyAlignment="1">
      <alignment horizontal="right" vertical="top" wrapText="1"/>
    </xf>
    <xf numFmtId="165" fontId="6" fillId="2" borderId="22" xfId="2" applyNumberFormat="1" applyFont="1" applyFill="1" applyBorder="1" applyAlignment="1">
      <alignment horizontal="right" vertical="top" wrapText="1"/>
    </xf>
    <xf numFmtId="0" fontId="8" fillId="0" borderId="48" xfId="2" applyFont="1" applyBorder="1" applyAlignment="1">
      <alignment horizontal="left" vertical="top" wrapText="1"/>
    </xf>
    <xf numFmtId="43" fontId="8" fillId="0" borderId="49" xfId="2" applyNumberFormat="1" applyFont="1" applyBorder="1" applyAlignment="1">
      <alignment horizontal="right" vertical="top" wrapText="1"/>
    </xf>
    <xf numFmtId="0" fontId="9" fillId="0" borderId="51" xfId="2" applyFont="1" applyBorder="1" applyAlignment="1">
      <alignment horizontal="center"/>
    </xf>
    <xf numFmtId="0" fontId="9" fillId="0" borderId="48" xfId="2" applyFont="1" applyBorder="1"/>
    <xf numFmtId="165" fontId="8" fillId="2" borderId="48" xfId="2" applyNumberFormat="1" applyFont="1" applyFill="1" applyBorder="1" applyAlignment="1">
      <alignment horizontal="right" vertical="top" wrapText="1"/>
    </xf>
    <xf numFmtId="0" fontId="4" fillId="0" borderId="0" xfId="2"/>
    <xf numFmtId="0" fontId="8" fillId="2" borderId="0" xfId="13" applyFont="1" applyFill="1" applyAlignment="1">
      <alignment horizontal="left" vertical="center"/>
    </xf>
    <xf numFmtId="49" fontId="20" fillId="2" borderId="0" xfId="13" applyNumberFormat="1" applyFont="1" applyFill="1" applyAlignment="1">
      <alignment horizontal="left" vertical="center"/>
    </xf>
    <xf numFmtId="0" fontId="20" fillId="2" borderId="0" xfId="13" applyFont="1" applyFill="1" applyAlignment="1">
      <alignment horizontal="left" vertical="center" wrapText="1"/>
    </xf>
    <xf numFmtId="0" fontId="20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right" vertical="center"/>
    </xf>
    <xf numFmtId="0" fontId="14" fillId="2" borderId="0" xfId="13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6" fillId="2" borderId="0" xfId="13" applyFont="1" applyFill="1" applyAlignment="1">
      <alignment horizontal="center" vertical="center"/>
    </xf>
    <xf numFmtId="0" fontId="6" fillId="2" borderId="0" xfId="13" applyFont="1" applyFill="1" applyAlignment="1">
      <alignment horizontal="right" vertical="center"/>
    </xf>
    <xf numFmtId="0" fontId="8" fillId="0" borderId="0" xfId="52" applyNumberFormat="1" applyFont="1" applyFill="1" applyBorder="1" applyAlignment="1" applyProtection="1"/>
    <xf numFmtId="0" fontId="14" fillId="0" borderId="0" xfId="76" applyNumberFormat="1" applyFont="1" applyFill="1" applyBorder="1" applyAlignment="1" applyProtection="1">
      <alignment horizontal="right" vertical="top"/>
    </xf>
    <xf numFmtId="0" fontId="14" fillId="0" borderId="0" xfId="76" applyNumberFormat="1" applyFont="1" applyFill="1" applyBorder="1" applyAlignment="1" applyProtection="1">
      <alignment vertical="top"/>
    </xf>
    <xf numFmtId="0" fontId="9" fillId="0" borderId="15" xfId="2" applyFont="1" applyBorder="1"/>
    <xf numFmtId="0" fontId="9" fillId="0" borderId="2" xfId="2" applyFont="1" applyBorder="1"/>
    <xf numFmtId="0" fontId="4" fillId="0" borderId="0" xfId="2"/>
    <xf numFmtId="0" fontId="4" fillId="0" borderId="0" xfId="76"/>
    <xf numFmtId="49" fontId="15" fillId="0" borderId="0" xfId="76" applyNumberFormat="1" applyFont="1" applyFill="1" applyBorder="1" applyAlignment="1" applyProtection="1"/>
    <xf numFmtId="49" fontId="15" fillId="0" borderId="0" xfId="76" applyNumberFormat="1" applyFont="1" applyFill="1" applyBorder="1" applyAlignment="1" applyProtection="1">
      <alignment wrapText="1"/>
    </xf>
    <xf numFmtId="49" fontId="30" fillId="0" borderId="32" xfId="76" applyNumberFormat="1" applyFont="1" applyFill="1" applyBorder="1" applyAlignment="1" applyProtection="1">
      <alignment horizontal="center"/>
    </xf>
    <xf numFmtId="49" fontId="30" fillId="0" borderId="0" xfId="76" applyNumberFormat="1" applyFont="1" applyFill="1" applyBorder="1" applyAlignment="1" applyProtection="1"/>
    <xf numFmtId="165" fontId="8" fillId="0" borderId="16" xfId="2" applyNumberFormat="1" applyFont="1" applyBorder="1" applyAlignment="1">
      <alignment horizontal="right" vertical="top" wrapText="1"/>
    </xf>
    <xf numFmtId="0" fontId="9" fillId="0" borderId="23" xfId="2" applyFont="1" applyBorder="1"/>
    <xf numFmtId="0" fontId="6" fillId="0" borderId="0" xfId="52" applyFont="1" applyAlignment="1">
      <alignment horizontal="right" vertical="top"/>
    </xf>
    <xf numFmtId="0" fontId="6" fillId="0" borderId="24" xfId="2" applyFont="1" applyFill="1" applyBorder="1" applyAlignment="1">
      <alignment horizontal="center" vertical="top" wrapText="1"/>
    </xf>
    <xf numFmtId="49" fontId="6" fillId="0" borderId="25" xfId="2" applyNumberFormat="1" applyFont="1" applyFill="1" applyBorder="1" applyAlignment="1">
      <alignment horizontal="left" vertical="top" wrapText="1"/>
    </xf>
    <xf numFmtId="165" fontId="8" fillId="0" borderId="54" xfId="2" applyNumberFormat="1" applyFont="1" applyFill="1" applyBorder="1" applyAlignment="1">
      <alignment horizontal="right" vertical="top" wrapText="1"/>
    </xf>
    <xf numFmtId="0" fontId="4" fillId="0" borderId="0" xfId="2" applyFill="1"/>
    <xf numFmtId="0" fontId="6" fillId="0" borderId="0" xfId="2" applyFont="1" applyFill="1" applyAlignment="1">
      <alignment horizontal="center" vertical="top" wrapText="1"/>
    </xf>
    <xf numFmtId="49" fontId="6" fillId="0" borderId="0" xfId="2" applyNumberFormat="1" applyFont="1" applyFill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0" fontId="9" fillId="0" borderId="0" xfId="2" applyFont="1" applyFill="1" applyBorder="1"/>
    <xf numFmtId="165" fontId="8" fillId="0" borderId="0" xfId="2" applyNumberFormat="1" applyFont="1" applyFill="1" applyBorder="1" applyAlignment="1">
      <alignment horizontal="right" vertical="top" wrapText="1"/>
    </xf>
    <xf numFmtId="165" fontId="8" fillId="0" borderId="0" xfId="2" applyNumberFormat="1" applyFont="1" applyFill="1" applyAlignment="1">
      <alignment horizontal="right" vertical="top" wrapText="1"/>
    </xf>
    <xf numFmtId="0" fontId="6" fillId="0" borderId="0" xfId="2" applyFont="1" applyAlignment="1">
      <alignment horizontal="right" vertical="center"/>
    </xf>
    <xf numFmtId="0" fontId="2" fillId="0" borderId="0" xfId="2" applyFont="1" applyBorder="1"/>
    <xf numFmtId="0" fontId="6" fillId="0" borderId="18" xfId="2" applyFont="1" applyBorder="1" applyAlignment="1">
      <alignment vertical="center" wrapText="1"/>
    </xf>
    <xf numFmtId="0" fontId="6" fillId="0" borderId="60" xfId="2" applyFont="1" applyBorder="1" applyAlignment="1">
      <alignment vertical="center" wrapText="1"/>
    </xf>
    <xf numFmtId="0" fontId="15" fillId="0" borderId="0" xfId="86" applyNumberFormat="1" applyFont="1" applyFill="1" applyBorder="1" applyAlignment="1" applyProtection="1">
      <alignment horizontal="right" vertical="top"/>
    </xf>
    <xf numFmtId="0" fontId="15" fillId="0" borderId="0" xfId="86" applyNumberFormat="1" applyFont="1" applyFill="1" applyBorder="1" applyAlignment="1" applyProtection="1">
      <alignment vertical="top"/>
    </xf>
    <xf numFmtId="43" fontId="4" fillId="0" borderId="0" xfId="2" applyNumberFormat="1"/>
    <xf numFmtId="0" fontId="14" fillId="0" borderId="0" xfId="41" applyFont="1" applyFill="1" applyBorder="1" applyAlignment="1">
      <alignment vertical="top" wrapText="1"/>
    </xf>
    <xf numFmtId="0" fontId="4" fillId="0" borderId="0" xfId="2"/>
    <xf numFmtId="0" fontId="5" fillId="2" borderId="0" xfId="13" applyFont="1" applyFill="1" applyAlignment="1">
      <alignment horizontal="left" vertical="center"/>
    </xf>
    <xf numFmtId="49" fontId="29" fillId="0" borderId="0" xfId="76" applyNumberFormat="1" applyFont="1" applyFill="1" applyBorder="1" applyAlignment="1" applyProtection="1">
      <alignment horizontal="center"/>
    </xf>
    <xf numFmtId="49" fontId="29" fillId="0" borderId="0" xfId="76" applyNumberFormat="1" applyFont="1" applyFill="1" applyBorder="1" applyAlignment="1" applyProtection="1">
      <alignment horizontal="center"/>
    </xf>
    <xf numFmtId="49" fontId="39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right"/>
    </xf>
    <xf numFmtId="0" fontId="38" fillId="0" borderId="0" xfId="90"/>
    <xf numFmtId="49" fontId="40" fillId="0" borderId="0" xfId="90" applyNumberFormat="1" applyFont="1" applyFill="1" applyBorder="1" applyAlignment="1" applyProtection="1"/>
    <xf numFmtId="0" fontId="40" fillId="0" borderId="0" xfId="90" applyNumberFormat="1" applyFont="1" applyFill="1" applyBorder="1" applyAlignment="1" applyProtection="1">
      <alignment wrapText="1"/>
    </xf>
    <xf numFmtId="49" fontId="41" fillId="0" borderId="0" xfId="90" applyNumberFormat="1" applyFont="1" applyFill="1" applyBorder="1" applyAlignment="1" applyProtection="1">
      <alignment vertical="top" wrapText="1"/>
    </xf>
    <xf numFmtId="0" fontId="41" fillId="0" borderId="0" xfId="90" applyNumberFormat="1" applyFont="1" applyFill="1" applyBorder="1" applyAlignment="1" applyProtection="1">
      <alignment wrapText="1"/>
    </xf>
    <xf numFmtId="0" fontId="41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left"/>
    </xf>
    <xf numFmtId="49" fontId="40" fillId="0" borderId="0" xfId="90" applyNumberFormat="1" applyFont="1" applyFill="1" applyBorder="1" applyAlignment="1" applyProtection="1">
      <alignment vertical="top"/>
    </xf>
    <xf numFmtId="49" fontId="40" fillId="0" borderId="33" xfId="90" applyNumberFormat="1" applyFont="1" applyFill="1" applyBorder="1" applyAlignment="1" applyProtection="1">
      <alignment vertical="top"/>
    </xf>
    <xf numFmtId="49" fontId="42" fillId="0" borderId="0" xfId="90" applyNumberFormat="1" applyFont="1" applyFill="1" applyBorder="1" applyAlignment="1" applyProtection="1">
      <alignment horizontal="center" vertical="top"/>
    </xf>
    <xf numFmtId="49" fontId="42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 vertical="top"/>
    </xf>
    <xf numFmtId="49" fontId="42" fillId="0" borderId="0" xfId="90" applyNumberFormat="1" applyFont="1" applyFill="1" applyBorder="1" applyAlignment="1" applyProtection="1">
      <alignment horizontal="center"/>
    </xf>
    <xf numFmtId="49" fontId="43" fillId="0" borderId="0" xfId="90" applyNumberFormat="1" applyFont="1" applyFill="1" applyBorder="1" applyAlignment="1" applyProtection="1">
      <alignment horizontal="left"/>
    </xf>
    <xf numFmtId="0" fontId="40" fillId="0" borderId="0" xfId="90" applyNumberFormat="1" applyFont="1" applyFill="1" applyBorder="1" applyAlignment="1" applyProtection="1"/>
    <xf numFmtId="0" fontId="40" fillId="0" borderId="33" xfId="90" applyNumberFormat="1" applyFont="1" applyFill="1" applyBorder="1" applyAlignment="1" applyProtection="1"/>
    <xf numFmtId="0" fontId="40" fillId="0" borderId="33" xfId="90" applyNumberFormat="1" applyFont="1" applyFill="1" applyBorder="1" applyAlignment="1" applyProtection="1">
      <alignment horizontal="center"/>
    </xf>
    <xf numFmtId="0" fontId="40" fillId="0" borderId="0" xfId="90" applyNumberFormat="1" applyFont="1" applyFill="1" applyBorder="1" applyAlignment="1" applyProtection="1">
      <alignment horizontal="center"/>
    </xf>
    <xf numFmtId="0" fontId="39" fillId="0" borderId="32" xfId="90" applyNumberFormat="1" applyFont="1" applyFill="1" applyBorder="1" applyAlignment="1" applyProtection="1"/>
    <xf numFmtId="4" fontId="40" fillId="0" borderId="32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 vertical="top"/>
    </xf>
    <xf numFmtId="0" fontId="40" fillId="0" borderId="0" xfId="90" applyNumberFormat="1" applyFont="1" applyFill="1" applyBorder="1" applyAlignment="1" applyProtection="1">
      <alignment vertical="center" wrapText="1"/>
    </xf>
    <xf numFmtId="0" fontId="42" fillId="0" borderId="0" xfId="90" applyNumberFormat="1" applyFont="1" applyFill="1" applyBorder="1" applyAlignment="1" applyProtection="1"/>
    <xf numFmtId="2" fontId="40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/>
    </xf>
    <xf numFmtId="0" fontId="43" fillId="0" borderId="0" xfId="90" applyNumberFormat="1" applyFont="1" applyFill="1" applyBorder="1" applyAlignment="1" applyProtection="1"/>
    <xf numFmtId="2" fontId="40" fillId="0" borderId="32" xfId="90" applyNumberFormat="1" applyFont="1" applyFill="1" applyBorder="1" applyAlignment="1" applyProtection="1"/>
    <xf numFmtId="0" fontId="39" fillId="0" borderId="43" xfId="90" applyNumberFormat="1" applyFont="1" applyFill="1" applyBorder="1" applyAlignment="1" applyProtection="1"/>
    <xf numFmtId="4" fontId="40" fillId="0" borderId="43" xfId="90" applyNumberFormat="1" applyFont="1" applyFill="1" applyBorder="1" applyAlignment="1" applyProtection="1">
      <alignment horizontal="right"/>
    </xf>
    <xf numFmtId="2" fontId="40" fillId="0" borderId="43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/>
    </xf>
    <xf numFmtId="2" fontId="40" fillId="0" borderId="0" xfId="90" applyNumberFormat="1" applyFont="1" applyFill="1" applyBorder="1" applyAlignment="1" applyProtection="1">
      <alignment horizontal="right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49" fontId="39" fillId="0" borderId="1" xfId="90" applyNumberFormat="1" applyFont="1" applyFill="1" applyBorder="1" applyAlignment="1" applyProtection="1">
      <alignment horizontal="center" vertical="center"/>
    </xf>
    <xf numFmtId="0" fontId="39" fillId="0" borderId="1" xfId="90" applyNumberFormat="1" applyFont="1" applyFill="1" applyBorder="1" applyAlignment="1" applyProtection="1">
      <alignment horizontal="center" vertical="center"/>
    </xf>
    <xf numFmtId="0" fontId="44" fillId="0" borderId="0" xfId="90" applyNumberFormat="1" applyFont="1" applyFill="1" applyBorder="1" applyAlignment="1" applyProtection="1">
      <alignment wrapText="1"/>
    </xf>
    <xf numFmtId="49" fontId="44" fillId="0" borderId="31" xfId="90" applyNumberFormat="1" applyFont="1" applyFill="1" applyBorder="1" applyAlignment="1" applyProtection="1">
      <alignment horizontal="center" vertical="top" wrapText="1"/>
    </xf>
    <xf numFmtId="49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3" xfId="90" applyNumberFormat="1" applyFont="1" applyFill="1" applyBorder="1" applyAlignment="1" applyProtection="1">
      <alignment horizontal="center" vertical="top" wrapText="1"/>
    </xf>
    <xf numFmtId="0" fontId="44" fillId="0" borderId="33" xfId="90" applyNumberFormat="1" applyFont="1" applyFill="1" applyBorder="1" applyAlignment="1" applyProtection="1">
      <alignment horizontal="center" vertical="top" wrapText="1"/>
    </xf>
    <xf numFmtId="1" fontId="44" fillId="0" borderId="33" xfId="90" applyNumberFormat="1" applyFont="1" applyFill="1" applyBorder="1" applyAlignment="1" applyProtection="1">
      <alignment horizontal="center" vertical="top" wrapText="1"/>
    </xf>
    <xf numFmtId="0" fontId="44" fillId="0" borderId="33" xfId="90" applyNumberFormat="1" applyFont="1" applyFill="1" applyBorder="1" applyAlignment="1" applyProtection="1">
      <alignment horizontal="right" vertical="top" wrapText="1"/>
    </xf>
    <xf numFmtId="0" fontId="43" fillId="0" borderId="33" xfId="90" applyNumberFormat="1" applyFont="1" applyFill="1" applyBorder="1" applyAlignment="1" applyProtection="1">
      <alignment horizontal="right" vertical="top" wrapText="1"/>
    </xf>
    <xf numFmtId="0" fontId="44" fillId="0" borderId="41" xfId="90" applyNumberFormat="1" applyFont="1" applyFill="1" applyBorder="1" applyAlignment="1" applyProtection="1">
      <alignment horizontal="right" vertical="top" wrapText="1"/>
    </xf>
    <xf numFmtId="49" fontId="39" fillId="0" borderId="40" xfId="90" applyNumberFormat="1" applyFont="1" applyFill="1" applyBorder="1" applyAlignment="1" applyProtection="1">
      <alignment vertical="center" wrapText="1"/>
    </xf>
    <xf numFmtId="49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wrapText="1"/>
    </xf>
    <xf numFmtId="49" fontId="40" fillId="0" borderId="40" xfId="90" applyNumberFormat="1" applyFont="1" applyFill="1" applyBorder="1" applyAlignment="1" applyProtection="1">
      <alignment vertical="center" wrapText="1"/>
    </xf>
    <xf numFmtId="49" fontId="40" fillId="0" borderId="0" xfId="90" applyNumberFormat="1" applyFont="1" applyFill="1" applyBorder="1" applyAlignment="1" applyProtection="1">
      <alignment horizontal="right" vertical="top" wrapText="1"/>
    </xf>
    <xf numFmtId="49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center" vertical="top" wrapText="1"/>
    </xf>
    <xf numFmtId="166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right" vertical="top" wrapText="1"/>
    </xf>
    <xf numFmtId="4" fontId="40" fillId="0" borderId="39" xfId="90" applyNumberFormat="1" applyFont="1" applyFill="1" applyBorder="1" applyAlignment="1" applyProtection="1">
      <alignment horizontal="right" vertical="top" wrapText="1"/>
    </xf>
    <xf numFmtId="49" fontId="40" fillId="0" borderId="40" xfId="90" applyNumberFormat="1" applyFont="1" applyFill="1" applyBorder="1" applyAlignment="1" applyProtection="1">
      <alignment horizontal="right" vertical="center" wrapText="1"/>
    </xf>
    <xf numFmtId="2" fontId="40" fillId="0" borderId="0" xfId="90" applyNumberFormat="1" applyFont="1" applyFill="1" applyBorder="1" applyAlignment="1" applyProtection="1">
      <alignment horizontal="center" vertical="top" wrapText="1"/>
    </xf>
    <xf numFmtId="0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center" vertical="top" wrapText="1"/>
    </xf>
    <xf numFmtId="4" fontId="40" fillId="0" borderId="0" xfId="90" applyNumberFormat="1" applyFont="1" applyFill="1" applyBorder="1" applyAlignment="1" applyProtection="1">
      <alignment horizontal="right" vertical="top" wrapText="1"/>
    </xf>
    <xf numFmtId="0" fontId="45" fillId="0" borderId="0" xfId="90" applyNumberFormat="1" applyFont="1" applyFill="1" applyBorder="1" applyAlignment="1" applyProtection="1"/>
    <xf numFmtId="49" fontId="39" fillId="0" borderId="40" xfId="90" applyNumberFormat="1" applyFont="1" applyFill="1" applyBorder="1" applyAlignment="1" applyProtection="1"/>
    <xf numFmtId="49" fontId="44" fillId="0" borderId="33" xfId="90" applyNumberFormat="1" applyFont="1" applyFill="1" applyBorder="1" applyAlignment="1" applyProtection="1">
      <alignment horizontal="left" vertical="top" wrapText="1"/>
    </xf>
    <xf numFmtId="4" fontId="44" fillId="0" borderId="33" xfId="90" applyNumberFormat="1" applyFont="1" applyFill="1" applyBorder="1" applyAlignment="1" applyProtection="1">
      <alignment horizontal="right" vertical="top" wrapText="1"/>
    </xf>
    <xf numFmtId="4" fontId="44" fillId="0" borderId="41" xfId="90" applyNumberFormat="1" applyFont="1" applyFill="1" applyBorder="1" applyAlignment="1" applyProtection="1">
      <alignment horizontal="right" vertical="top" wrapText="1"/>
    </xf>
    <xf numFmtId="49" fontId="40" fillId="0" borderId="40" xfId="90" applyNumberFormat="1" applyFont="1" applyFill="1" applyBorder="1" applyAlignment="1" applyProtection="1">
      <alignment horizontal="right" vertical="top" wrapText="1"/>
    </xf>
    <xf numFmtId="1" fontId="40" fillId="0" borderId="0" xfId="90" applyNumberFormat="1" applyFont="1" applyFill="1" applyBorder="1" applyAlignment="1" applyProtection="1">
      <alignment horizontal="center" vertical="top" wrapText="1"/>
    </xf>
    <xf numFmtId="49" fontId="44" fillId="0" borderId="40" xfId="90" applyNumberFormat="1" applyFont="1" applyFill="1" applyBorder="1" applyAlignment="1" applyProtection="1">
      <alignment horizontal="center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49" fontId="44" fillId="0" borderId="55" xfId="90" applyNumberFormat="1" applyFont="1" applyFill="1" applyBorder="1" applyAlignment="1" applyProtection="1">
      <alignment horizontal="center" vertical="top" wrapText="1"/>
    </xf>
    <xf numFmtId="49" fontId="44" fillId="0" borderId="32" xfId="90" applyNumberFormat="1" applyFont="1" applyFill="1" applyBorder="1" applyAlignment="1" applyProtection="1">
      <alignment horizontal="left" vertical="top" wrapText="1"/>
    </xf>
    <xf numFmtId="49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right" vertical="top" wrapText="1"/>
    </xf>
    <xf numFmtId="0" fontId="44" fillId="0" borderId="56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0" fontId="44" fillId="0" borderId="39" xfId="90" applyNumberFormat="1" applyFont="1" applyFill="1" applyBorder="1" applyAlignment="1" applyProtection="1">
      <alignment horizontal="right" vertical="top"/>
    </xf>
    <xf numFmtId="2" fontId="41" fillId="0" borderId="0" xfId="90" applyNumberFormat="1" applyFont="1" applyFill="1" applyBorder="1" applyAlignment="1" applyProtection="1">
      <alignment horizontal="center" vertical="top"/>
    </xf>
    <xf numFmtId="3" fontId="41" fillId="0" borderId="0" xfId="90" applyNumberFormat="1" applyFont="1" applyFill="1" applyBorder="1" applyAlignment="1" applyProtection="1">
      <alignment horizontal="right" vertical="top"/>
    </xf>
    <xf numFmtId="4" fontId="39" fillId="0" borderId="39" xfId="90" applyNumberFormat="1" applyFont="1" applyFill="1" applyBorder="1" applyAlignment="1" applyProtection="1">
      <alignment horizontal="right" vertical="top"/>
    </xf>
    <xf numFmtId="0" fontId="39" fillId="0" borderId="39" xfId="90" applyNumberFormat="1" applyFont="1" applyFill="1" applyBorder="1" applyAlignment="1" applyProtection="1">
      <alignment horizontal="right" vertical="top"/>
    </xf>
    <xf numFmtId="4" fontId="44" fillId="0" borderId="39" xfId="90" applyNumberFormat="1" applyFont="1" applyFill="1" applyBorder="1" applyAlignment="1" applyProtection="1">
      <alignment horizontal="right" vertical="top"/>
    </xf>
    <xf numFmtId="2" fontId="46" fillId="0" borderId="40" xfId="90" applyNumberFormat="1" applyFont="1" applyFill="1" applyBorder="1" applyAlignment="1" applyProtection="1">
      <alignment horizontal="center" vertical="top"/>
    </xf>
    <xf numFmtId="3" fontId="46" fillId="0" borderId="0" xfId="90" applyNumberFormat="1" applyFont="1" applyFill="1" applyBorder="1" applyAlignment="1" applyProtection="1">
      <alignment horizontal="right" vertical="top"/>
    </xf>
    <xf numFmtId="0" fontId="39" fillId="0" borderId="39" xfId="90" applyNumberFormat="1" applyFont="1" applyFill="1" applyBorder="1" applyAlignment="1" applyProtection="1"/>
    <xf numFmtId="2" fontId="46" fillId="0" borderId="0" xfId="90" applyNumberFormat="1" applyFont="1" applyFill="1" applyBorder="1" applyAlignment="1" applyProtection="1">
      <alignment horizontal="center" vertical="top"/>
    </xf>
    <xf numFmtId="166" fontId="39" fillId="0" borderId="0" xfId="90" applyNumberFormat="1" applyFont="1" applyFill="1" applyBorder="1" applyAlignment="1" applyProtection="1">
      <alignment horizontal="right" vertical="top"/>
    </xf>
    <xf numFmtId="49" fontId="39" fillId="0" borderId="55" xfId="90" applyNumberFormat="1" applyFont="1" applyFill="1" applyBorder="1" applyAlignment="1" applyProtection="1"/>
    <xf numFmtId="49" fontId="44" fillId="0" borderId="32" xfId="90" applyNumberFormat="1" applyFont="1" applyFill="1" applyBorder="1" applyAlignment="1" applyProtection="1">
      <alignment horizontal="right" vertical="top" wrapText="1"/>
    </xf>
    <xf numFmtId="49" fontId="39" fillId="0" borderId="32" xfId="90" applyNumberFormat="1" applyFont="1" applyFill="1" applyBorder="1" applyAlignment="1" applyProtection="1">
      <alignment vertical="top" wrapText="1"/>
    </xf>
    <xf numFmtId="0" fontId="39" fillId="0" borderId="32" xfId="90" applyNumberFormat="1" applyFont="1" applyFill="1" applyBorder="1" applyAlignment="1" applyProtection="1">
      <alignment horizontal="right" vertical="top"/>
    </xf>
    <xf numFmtId="0" fontId="39" fillId="0" borderId="56" xfId="90" applyNumberFormat="1" applyFont="1" applyFill="1" applyBorder="1" applyAlignment="1" applyProtection="1">
      <alignment horizontal="right" vertical="top"/>
    </xf>
    <xf numFmtId="4" fontId="41" fillId="0" borderId="0" xfId="90" applyNumberFormat="1" applyFont="1" applyFill="1" applyBorder="1" applyAlignment="1" applyProtection="1">
      <alignment horizontal="right" vertical="top"/>
    </xf>
    <xf numFmtId="0" fontId="44" fillId="0" borderId="0" xfId="90" applyNumberFormat="1" applyFont="1" applyFill="1" applyBorder="1" applyAlignment="1" applyProtection="1">
      <alignment horizontal="right" vertical="top" wrapText="1"/>
    </xf>
    <xf numFmtId="0" fontId="44" fillId="0" borderId="0" xfId="90" applyNumberFormat="1" applyFont="1" applyFill="1" applyBorder="1" applyAlignment="1" applyProtection="1">
      <alignment horizontal="left" vertical="top" wrapText="1"/>
    </xf>
    <xf numFmtId="4" fontId="44" fillId="0" borderId="0" xfId="90" applyNumberFormat="1" applyFont="1" applyFill="1" applyBorder="1" applyAlignment="1" applyProtection="1">
      <alignment horizontal="right" vertical="top"/>
    </xf>
    <xf numFmtId="2" fontId="44" fillId="0" borderId="0" xfId="90" applyNumberFormat="1" applyFont="1" applyFill="1" applyBorder="1" applyAlignment="1" applyProtection="1">
      <alignment horizontal="center" vertical="top"/>
    </xf>
    <xf numFmtId="3" fontId="44" fillId="0" borderId="0" xfId="90" applyNumberFormat="1" applyFont="1" applyFill="1" applyBorder="1" applyAlignment="1" applyProtection="1">
      <alignment horizontal="right" vertical="top"/>
    </xf>
    <xf numFmtId="49" fontId="39" fillId="0" borderId="33" xfId="90" applyNumberFormat="1" applyFont="1" applyFill="1" applyBorder="1" applyAlignment="1" applyProtection="1"/>
    <xf numFmtId="0" fontId="41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 wrapText="1"/>
    </xf>
    <xf numFmtId="0" fontId="40" fillId="0" borderId="0" xfId="90" applyNumberFormat="1" applyFont="1" applyFill="1" applyBorder="1" applyAlignment="1" applyProtection="1">
      <alignment vertical="top"/>
    </xf>
    <xf numFmtId="0" fontId="41" fillId="0" borderId="0" xfId="90" applyNumberFormat="1" applyFont="1" applyFill="1" applyBorder="1" applyAlignment="1" applyProtection="1">
      <alignment vertical="top"/>
    </xf>
    <xf numFmtId="0" fontId="40" fillId="0" borderId="0" xfId="90" applyNumberFormat="1" applyFont="1" applyFill="1" applyBorder="1" applyAlignment="1" applyProtection="1">
      <alignment vertical="top" wrapText="1"/>
    </xf>
    <xf numFmtId="0" fontId="39" fillId="0" borderId="0" xfId="90" applyNumberFormat="1" applyFont="1" applyFill="1" applyBorder="1" applyAlignment="1" applyProtection="1"/>
    <xf numFmtId="167" fontId="40" fillId="0" borderId="0" xfId="90" applyNumberFormat="1" applyFont="1" applyFill="1" applyBorder="1" applyAlignment="1" applyProtection="1">
      <alignment horizontal="center" vertical="top" wrapText="1"/>
    </xf>
    <xf numFmtId="2" fontId="40" fillId="0" borderId="39" xfId="90" applyNumberFormat="1" applyFont="1" applyFill="1" applyBorder="1" applyAlignment="1" applyProtection="1">
      <alignment horizontal="right" vertical="top" wrapText="1"/>
    </xf>
    <xf numFmtId="2" fontId="40" fillId="0" borderId="0" xfId="90" applyNumberFormat="1" applyFont="1" applyFill="1" applyBorder="1" applyAlignment="1" applyProtection="1">
      <alignment horizontal="right" vertical="top" wrapText="1"/>
    </xf>
    <xf numFmtId="2" fontId="39" fillId="0" borderId="0" xfId="90" applyNumberFormat="1" applyFont="1" applyFill="1" applyBorder="1" applyAlignment="1" applyProtection="1">
      <alignment horizontal="right" vertical="top" wrapText="1"/>
    </xf>
    <xf numFmtId="2" fontId="39" fillId="0" borderId="0" xfId="90" applyNumberFormat="1" applyFont="1" applyFill="1" applyBorder="1" applyAlignment="1" applyProtection="1">
      <alignment horizontal="center" vertical="top" wrapText="1"/>
    </xf>
    <xf numFmtId="168" fontId="40" fillId="0" borderId="0" xfId="90" applyNumberFormat="1" applyFont="1" applyFill="1" applyBorder="1" applyAlignment="1" applyProtection="1">
      <alignment horizontal="center" vertical="top" wrapText="1"/>
    </xf>
    <xf numFmtId="4" fontId="39" fillId="0" borderId="0" xfId="90" applyNumberFormat="1" applyFont="1" applyFill="1" applyBorder="1" applyAlignment="1" applyProtection="1">
      <alignment horizontal="right" vertical="top" wrapText="1"/>
    </xf>
    <xf numFmtId="2" fontId="44" fillId="0" borderId="33" xfId="90" applyNumberFormat="1" applyFont="1" applyFill="1" applyBorder="1" applyAlignment="1" applyProtection="1">
      <alignment horizontal="right" vertical="top" wrapText="1"/>
    </xf>
    <xf numFmtId="2" fontId="44" fillId="0" borderId="41" xfId="90" applyNumberFormat="1" applyFont="1" applyFill="1" applyBorder="1" applyAlignment="1" applyProtection="1">
      <alignment horizontal="right" vertical="top" wrapText="1"/>
    </xf>
    <xf numFmtId="167" fontId="44" fillId="0" borderId="33" xfId="90" applyNumberFormat="1" applyFont="1" applyFill="1" applyBorder="1" applyAlignment="1" applyProtection="1">
      <alignment horizontal="center" vertical="top" wrapText="1"/>
    </xf>
    <xf numFmtId="2" fontId="44" fillId="0" borderId="33" xfId="90" applyNumberFormat="1" applyFont="1" applyFill="1" applyBorder="1" applyAlignment="1" applyProtection="1">
      <alignment horizontal="center" vertical="top" wrapText="1"/>
    </xf>
    <xf numFmtId="4" fontId="43" fillId="0" borderId="33" xfId="90" applyNumberFormat="1" applyFont="1" applyFill="1" applyBorder="1" applyAlignment="1" applyProtection="1">
      <alignment horizontal="right" vertical="top" wrapText="1"/>
    </xf>
    <xf numFmtId="2" fontId="39" fillId="0" borderId="39" xfId="90" applyNumberFormat="1" applyFont="1" applyFill="1" applyBorder="1" applyAlignment="1" applyProtection="1">
      <alignment horizontal="right" vertical="top"/>
    </xf>
    <xf numFmtId="2" fontId="39" fillId="0" borderId="0" xfId="90" applyNumberFormat="1" applyFont="1" applyFill="1" applyBorder="1" applyAlignment="1" applyProtection="1">
      <alignment horizontal="right" vertical="top"/>
    </xf>
    <xf numFmtId="0" fontId="33" fillId="0" borderId="33" xfId="76" applyNumberFormat="1" applyFont="1" applyFill="1" applyBorder="1" applyAlignment="1" applyProtection="1">
      <alignment horizontal="center" vertical="top"/>
    </xf>
    <xf numFmtId="0" fontId="6" fillId="0" borderId="0" xfId="52" applyNumberFormat="1" applyFont="1" applyFill="1" applyBorder="1" applyAlignment="1" applyProtection="1">
      <alignment horizontal="left" wrapText="1"/>
    </xf>
    <xf numFmtId="0" fontId="11" fillId="0" borderId="44" xfId="2" applyFont="1" applyBorder="1" applyAlignment="1">
      <alignment horizontal="center" vertical="top" wrapText="1"/>
    </xf>
    <xf numFmtId="0" fontId="11" fillId="0" borderId="0" xfId="2" applyFont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0" fontId="8" fillId="0" borderId="30" xfId="2" applyFont="1" applyBorder="1" applyAlignment="1">
      <alignment horizontal="left" vertical="top" wrapText="1"/>
    </xf>
    <xf numFmtId="0" fontId="8" fillId="2" borderId="36" xfId="2" applyFont="1" applyFill="1" applyBorder="1" applyAlignment="1">
      <alignment horizontal="left" vertical="top" wrapText="1"/>
    </xf>
    <xf numFmtId="0" fontId="9" fillId="2" borderId="34" xfId="2" applyFont="1" applyFill="1" applyBorder="1"/>
    <xf numFmtId="0" fontId="6" fillId="0" borderId="4" xfId="2" applyFont="1" applyBorder="1" applyAlignment="1">
      <alignment horizontal="left" vertical="top" wrapText="1"/>
    </xf>
    <xf numFmtId="0" fontId="9" fillId="0" borderId="4" xfId="2" applyFont="1" applyBorder="1"/>
    <xf numFmtId="0" fontId="6" fillId="0" borderId="36" xfId="2" applyFont="1" applyBorder="1" applyAlignment="1">
      <alignment horizontal="center" vertical="center"/>
    </xf>
    <xf numFmtId="0" fontId="6" fillId="0" borderId="34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11" fillId="0" borderId="15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9" fillId="2" borderId="4" xfId="2" applyFont="1" applyFill="1" applyBorder="1"/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58" xfId="2" applyFont="1" applyBorder="1" applyAlignment="1">
      <alignment horizontal="center" vertical="center" wrapText="1"/>
    </xf>
    <xf numFmtId="0" fontId="6" fillId="0" borderId="44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59" xfId="2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14" fillId="0" borderId="32" xfId="76" applyNumberFormat="1" applyFont="1" applyFill="1" applyBorder="1" applyAlignment="1" applyProtection="1">
      <alignment vertical="top" wrapText="1"/>
    </xf>
    <xf numFmtId="49" fontId="14" fillId="0" borderId="32" xfId="76" applyNumberFormat="1" applyFont="1" applyFill="1" applyBorder="1" applyAlignment="1" applyProtection="1">
      <alignment horizontal="right" vertical="top" wrapText="1"/>
    </xf>
    <xf numFmtId="0" fontId="35" fillId="0" borderId="4" xfId="2" applyFont="1" applyBorder="1"/>
    <xf numFmtId="0" fontId="11" fillId="0" borderId="52" xfId="2" applyFont="1" applyFill="1" applyBorder="1" applyAlignment="1">
      <alignment horizontal="left" vertical="top" wrapText="1"/>
    </xf>
    <xf numFmtId="0" fontId="9" fillId="0" borderId="53" xfId="2" applyFont="1" applyFill="1" applyBorder="1"/>
    <xf numFmtId="0" fontId="7" fillId="0" borderId="0" xfId="46" applyFont="1" applyBorder="1" applyAlignment="1">
      <alignment horizontal="center" vertical="top"/>
    </xf>
    <xf numFmtId="0" fontId="6" fillId="2" borderId="3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11" fillId="2" borderId="21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22" xfId="2" applyFont="1" applyFill="1" applyBorder="1" applyAlignment="1">
      <alignment horizontal="left" vertical="top" wrapText="1"/>
    </xf>
    <xf numFmtId="0" fontId="8" fillId="0" borderId="43" xfId="2" applyFont="1" applyBorder="1" applyAlignment="1">
      <alignment horizontal="left" vertical="top" wrapText="1"/>
    </xf>
    <xf numFmtId="0" fontId="8" fillId="0" borderId="42" xfId="2" applyFont="1" applyBorder="1" applyAlignment="1">
      <alignment horizontal="left" vertical="top" wrapText="1"/>
    </xf>
    <xf numFmtId="0" fontId="8" fillId="2" borderId="35" xfId="2" applyFont="1" applyFill="1" applyBorder="1" applyAlignment="1">
      <alignment horizontal="center" vertical="top" wrapText="1"/>
    </xf>
    <xf numFmtId="0" fontId="8" fillId="2" borderId="34" xfId="2" applyFont="1" applyFill="1" applyBorder="1" applyAlignment="1">
      <alignment horizontal="center" vertical="top" wrapText="1"/>
    </xf>
    <xf numFmtId="0" fontId="8" fillId="2" borderId="37" xfId="2" applyFont="1" applyFill="1" applyBorder="1" applyAlignment="1">
      <alignment horizontal="center" vertical="top" wrapText="1"/>
    </xf>
    <xf numFmtId="0" fontId="11" fillId="0" borderId="21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8" fillId="0" borderId="36" xfId="2" applyFont="1" applyBorder="1" applyAlignment="1">
      <alignment horizontal="left" vertical="top" wrapText="1"/>
    </xf>
    <xf numFmtId="0" fontId="9" fillId="0" borderId="34" xfId="2" applyFont="1" applyBorder="1"/>
    <xf numFmtId="0" fontId="6" fillId="0" borderId="0" xfId="52" applyFont="1" applyAlignment="1">
      <alignment horizontal="right" vertical="top" wrapText="1"/>
    </xf>
    <xf numFmtId="0" fontId="9" fillId="0" borderId="0" xfId="2" applyFont="1" applyBorder="1"/>
    <xf numFmtId="0" fontId="9" fillId="0" borderId="57" xfId="2" applyFont="1" applyBorder="1"/>
    <xf numFmtId="0" fontId="9" fillId="0" borderId="15" xfId="2" applyFont="1" applyBorder="1"/>
    <xf numFmtId="0" fontId="9" fillId="0" borderId="2" xfId="2" applyFont="1" applyBorder="1"/>
    <xf numFmtId="0" fontId="9" fillId="0" borderId="10" xfId="2" applyFont="1" applyBorder="1"/>
    <xf numFmtId="0" fontId="11" fillId="0" borderId="1" xfId="2" applyFont="1" applyBorder="1" applyAlignment="1">
      <alignment horizontal="left" vertical="top" wrapText="1"/>
    </xf>
    <xf numFmtId="0" fontId="11" fillId="0" borderId="30" xfId="2" applyFont="1" applyBorder="1" applyAlignment="1">
      <alignment horizontal="left" vertical="top" wrapText="1"/>
    </xf>
    <xf numFmtId="49" fontId="6" fillId="0" borderId="16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top"/>
    </xf>
    <xf numFmtId="0" fontId="6" fillId="0" borderId="26" xfId="2" applyFont="1" applyBorder="1" applyAlignment="1">
      <alignment horizontal="center" vertical="center" wrapText="1"/>
    </xf>
    <xf numFmtId="0" fontId="9" fillId="0" borderId="29" xfId="2" applyFont="1" applyBorder="1"/>
    <xf numFmtId="0" fontId="9" fillId="0" borderId="17" xfId="2" applyFont="1" applyBorder="1"/>
    <xf numFmtId="49" fontId="6" fillId="0" borderId="27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9" fillId="0" borderId="11" xfId="2" applyFont="1" applyBorder="1"/>
    <xf numFmtId="0" fontId="6" fillId="0" borderId="28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8" xfId="2" applyFont="1" applyBorder="1"/>
    <xf numFmtId="0" fontId="4" fillId="0" borderId="0" xfId="2"/>
    <xf numFmtId="0" fontId="9" fillId="0" borderId="9" xfId="2" applyFont="1" applyBorder="1"/>
    <xf numFmtId="0" fontId="11" fillId="0" borderId="0" xfId="2" applyFont="1" applyBorder="1" applyAlignment="1">
      <alignment horizontal="center" vertical="top" wrapText="1"/>
    </xf>
    <xf numFmtId="0" fontId="39" fillId="0" borderId="0" xfId="90" applyNumberFormat="1" applyFont="1" applyFill="1" applyBorder="1" applyAlignment="1" applyProtection="1">
      <alignment horizontal="left" vertical="top" wrapText="1"/>
    </xf>
    <xf numFmtId="49" fontId="31" fillId="0" borderId="32" xfId="84" applyNumberFormat="1" applyFont="1" applyFill="1" applyBorder="1" applyAlignment="1" applyProtection="1">
      <alignment horizontal="center" wrapText="1"/>
    </xf>
    <xf numFmtId="49" fontId="15" fillId="0" borderId="32" xfId="76" applyNumberFormat="1" applyFont="1" applyFill="1" applyBorder="1" applyAlignment="1" applyProtection="1">
      <alignment horizontal="center" wrapText="1"/>
    </xf>
    <xf numFmtId="49" fontId="28" fillId="0" borderId="33" xfId="76" applyNumberFormat="1" applyFont="1" applyFill="1" applyBorder="1" applyAlignment="1" applyProtection="1">
      <alignment horizontal="center" vertical="top"/>
    </xf>
    <xf numFmtId="49" fontId="15" fillId="0" borderId="32" xfId="86" applyNumberFormat="1" applyFont="1" applyFill="1" applyBorder="1" applyAlignment="1" applyProtection="1">
      <alignment horizontal="left" wrapText="1"/>
    </xf>
    <xf numFmtId="0" fontId="28" fillId="0" borderId="33" xfId="86" applyNumberFormat="1" applyFont="1" applyFill="1" applyBorder="1" applyAlignment="1" applyProtection="1">
      <alignment horizontal="center" vertical="top"/>
    </xf>
    <xf numFmtId="49" fontId="15" fillId="0" borderId="32" xfId="86" applyNumberFormat="1" applyFont="1" applyFill="1" applyBorder="1" applyAlignment="1" applyProtection="1">
      <alignment vertical="top" wrapText="1"/>
    </xf>
    <xf numFmtId="49" fontId="15" fillId="0" borderId="32" xfId="86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left" vertical="top"/>
    </xf>
    <xf numFmtId="49" fontId="39" fillId="0" borderId="0" xfId="90" applyNumberFormat="1" applyFont="1" applyFill="1" applyBorder="1" applyAlignment="1" applyProtection="1">
      <alignment vertical="top" wrapText="1"/>
    </xf>
    <xf numFmtId="49" fontId="39" fillId="0" borderId="0" xfId="90" applyNumberFormat="1" applyFont="1" applyFill="1" applyBorder="1" applyAlignment="1" applyProtection="1">
      <alignment horizontal="lef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0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3" xfId="90" applyNumberFormat="1" applyFont="1" applyFill="1" applyBorder="1" applyAlignment="1" applyProtection="1">
      <alignment horizontal="left" vertical="top" wrapText="1"/>
    </xf>
    <xf numFmtId="49" fontId="44" fillId="0" borderId="30" xfId="90" applyNumberFormat="1" applyFont="1" applyFill="1" applyBorder="1" applyAlignment="1" applyProtection="1">
      <alignment horizontal="left" vertical="center" wrapText="1"/>
    </xf>
    <xf numFmtId="49" fontId="44" fillId="0" borderId="43" xfId="90" applyNumberFormat="1" applyFont="1" applyFill="1" applyBorder="1" applyAlignment="1" applyProtection="1">
      <alignment horizontal="left" vertical="center" wrapText="1"/>
    </xf>
    <xf numFmtId="49" fontId="44" fillId="0" borderId="42" xfId="90" applyNumberFormat="1" applyFont="1" applyFill="1" applyBorder="1" applyAlignment="1" applyProtection="1">
      <alignment horizontal="left" vertical="center" wrapText="1"/>
    </xf>
    <xf numFmtId="49" fontId="40" fillId="0" borderId="0" xfId="90" applyNumberFormat="1" applyFont="1" applyFill="1" applyBorder="1" applyAlignment="1" applyProtection="1">
      <alignment horizontal="left" vertical="top" wrapText="1"/>
    </xf>
    <xf numFmtId="0" fontId="39" fillId="0" borderId="39" xfId="90" applyNumberFormat="1" applyFont="1" applyFill="1" applyBorder="1" applyAlignment="1" applyProtection="1">
      <alignment horizontal="left" vertical="top" wrapText="1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31" xfId="90" applyNumberFormat="1" applyFont="1" applyFill="1" applyBorder="1" applyAlignment="1" applyProtection="1">
      <alignment horizontal="center" vertical="center" wrapText="1"/>
    </xf>
    <xf numFmtId="0" fontId="39" fillId="0" borderId="33" xfId="90" applyNumberFormat="1" applyFont="1" applyFill="1" applyBorder="1" applyAlignment="1" applyProtection="1">
      <alignment horizontal="center" vertical="center" wrapText="1"/>
    </xf>
    <xf numFmtId="0" fontId="39" fillId="0" borderId="41" xfId="90" applyNumberFormat="1" applyFont="1" applyFill="1" applyBorder="1" applyAlignment="1" applyProtection="1">
      <alignment horizontal="center" vertical="center" wrapText="1"/>
    </xf>
    <xf numFmtId="0" fontId="39" fillId="0" borderId="55" xfId="90" applyNumberFormat="1" applyFont="1" applyFill="1" applyBorder="1" applyAlignment="1" applyProtection="1">
      <alignment horizontal="center" vertical="center" wrapText="1"/>
    </xf>
    <xf numFmtId="0" fontId="39" fillId="0" borderId="32" xfId="90" applyNumberFormat="1" applyFont="1" applyFill="1" applyBorder="1" applyAlignment="1" applyProtection="1">
      <alignment horizontal="center" vertical="center" wrapText="1"/>
    </xf>
    <xf numFmtId="0" fontId="39" fillId="0" borderId="56" xfId="90" applyNumberFormat="1" applyFont="1" applyFill="1" applyBorder="1" applyAlignment="1" applyProtection="1">
      <alignment horizontal="center" vertical="center" wrapText="1"/>
    </xf>
    <xf numFmtId="0" fontId="39" fillId="0" borderId="30" xfId="90" applyNumberFormat="1" applyFont="1" applyFill="1" applyBorder="1" applyAlignment="1" applyProtection="1">
      <alignment horizontal="center" vertical="center"/>
    </xf>
    <xf numFmtId="0" fontId="39" fillId="0" borderId="43" xfId="90" applyNumberFormat="1" applyFont="1" applyFill="1" applyBorder="1" applyAlignment="1" applyProtection="1">
      <alignment horizontal="center" vertical="center"/>
    </xf>
    <xf numFmtId="0" fontId="39" fillId="0" borderId="42" xfId="90" applyNumberFormat="1" applyFont="1" applyFill="1" applyBorder="1" applyAlignment="1" applyProtection="1">
      <alignment horizontal="center" vertical="center"/>
    </xf>
    <xf numFmtId="49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40" xfId="90" applyNumberFormat="1" applyFont="1" applyFill="1" applyBorder="1" applyAlignment="1" applyProtection="1">
      <alignment horizontal="center" vertical="center" wrapText="1"/>
    </xf>
    <xf numFmtId="0" fontId="39" fillId="0" borderId="0" xfId="90" applyNumberFormat="1" applyFont="1" applyFill="1" applyBorder="1" applyAlignment="1" applyProtection="1">
      <alignment horizontal="center" vertical="center" wrapText="1"/>
    </xf>
    <xf numFmtId="0" fontId="39" fillId="0" borderId="39" xfId="90" applyNumberFormat="1" applyFont="1" applyFill="1" applyBorder="1" applyAlignment="1" applyProtection="1">
      <alignment horizontal="center" vertical="center" wrapText="1"/>
    </xf>
    <xf numFmtId="49" fontId="31" fillId="0" borderId="32" xfId="76" applyNumberFormat="1" applyFont="1" applyFill="1" applyBorder="1" applyAlignment="1" applyProtection="1">
      <alignment horizontal="center" wrapText="1"/>
    </xf>
    <xf numFmtId="49" fontId="42" fillId="0" borderId="33" xfId="90" applyNumberFormat="1" applyFont="1" applyFill="1" applyBorder="1" applyAlignment="1" applyProtection="1">
      <alignment horizontal="center" vertical="top"/>
    </xf>
    <xf numFmtId="49" fontId="29" fillId="0" borderId="0" xfId="76" applyNumberFormat="1" applyFont="1" applyFill="1" applyBorder="1" applyAlignment="1" applyProtection="1">
      <alignment horizontal="center"/>
    </xf>
    <xf numFmtId="0" fontId="40" fillId="0" borderId="43" xfId="90" applyNumberFormat="1" applyFont="1" applyFill="1" applyBorder="1" applyAlignment="1" applyProtection="1">
      <alignment horizontal="left" wrapText="1"/>
    </xf>
    <xf numFmtId="49" fontId="40" fillId="0" borderId="32" xfId="90" applyNumberFormat="1" applyFont="1" applyFill="1" applyBorder="1" applyAlignment="1" applyProtection="1">
      <alignment horizontal="center" wrapText="1"/>
    </xf>
    <xf numFmtId="0" fontId="40" fillId="0" borderId="0" xfId="90" applyNumberFormat="1" applyFont="1" applyFill="1" applyBorder="1" applyAlignment="1" applyProtection="1">
      <alignment horizontal="left" vertical="top" wrapText="1"/>
    </xf>
    <xf numFmtId="0" fontId="40" fillId="0" borderId="32" xfId="90" applyNumberFormat="1" applyFont="1" applyFill="1" applyBorder="1" applyAlignment="1" applyProtection="1">
      <alignment horizontal="left" wrapText="1"/>
    </xf>
    <xf numFmtId="49" fontId="15" fillId="0" borderId="32" xfId="84" applyNumberFormat="1" applyFont="1" applyFill="1" applyBorder="1" applyAlignment="1" applyProtection="1">
      <alignment horizontal="left" wrapText="1"/>
    </xf>
    <xf numFmtId="49" fontId="42" fillId="0" borderId="33" xfId="90" applyNumberFormat="1" applyFont="1" applyFill="1" applyBorder="1" applyAlignment="1" applyProtection="1">
      <alignment horizontal="center"/>
    </xf>
    <xf numFmtId="0" fontId="40" fillId="0" borderId="32" xfId="90" applyNumberFormat="1" applyFont="1" applyFill="1" applyBorder="1" applyAlignment="1" applyProtection="1">
      <alignment wrapText="1"/>
    </xf>
  </cellXfs>
  <cellStyles count="91">
    <cellStyle name="Normal" xfId="87" xr:uid="{00000000-0005-0000-0000-000000000000}"/>
    <cellStyle name="Денежный 2" xfId="72" xr:uid="{00000000-0005-0000-0000-000001000000}"/>
    <cellStyle name="Денежный 2 2" xfId="62" xr:uid="{00000000-0005-0000-0000-000002000000}"/>
    <cellStyle name="Обычный" xfId="0" builtinId="0"/>
    <cellStyle name="Обычный 10" xfId="3" xr:uid="{00000000-0005-0000-0000-000004000000}"/>
    <cellStyle name="Обычный 10 2" xfId="50" xr:uid="{00000000-0005-0000-0000-000005000000}"/>
    <cellStyle name="Обычный 11" xfId="4" xr:uid="{00000000-0005-0000-0000-000006000000}"/>
    <cellStyle name="Обычный 11 6" xfId="78" xr:uid="{00000000-0005-0000-0000-000007000000}"/>
    <cellStyle name="Обычный 12" xfId="5" xr:uid="{00000000-0005-0000-0000-000008000000}"/>
    <cellStyle name="Обычный 12 2 5" xfId="89" xr:uid="{00000000-0005-0000-0000-000009000000}"/>
    <cellStyle name="Обычный 13" xfId="6" xr:uid="{00000000-0005-0000-0000-00000A000000}"/>
    <cellStyle name="Обычный 14" xfId="7" xr:uid="{00000000-0005-0000-0000-00000B000000}"/>
    <cellStyle name="Обычный 15" xfId="8" xr:uid="{00000000-0005-0000-0000-00000C000000}"/>
    <cellStyle name="Обычный 154" xfId="76" xr:uid="{00000000-0005-0000-0000-00000D000000}"/>
    <cellStyle name="Обычный 155" xfId="80" xr:uid="{00000000-0005-0000-0000-00000E000000}"/>
    <cellStyle name="Обычный 16" xfId="9" xr:uid="{00000000-0005-0000-0000-00000F000000}"/>
    <cellStyle name="Обычный 160 2" xfId="81" xr:uid="{00000000-0005-0000-0000-000010000000}"/>
    <cellStyle name="Обычный 17" xfId="10" xr:uid="{00000000-0005-0000-0000-000011000000}"/>
    <cellStyle name="Обычный 17 2 2" xfId="64" xr:uid="{00000000-0005-0000-0000-000012000000}"/>
    <cellStyle name="Обычный 18" xfId="11" xr:uid="{00000000-0005-0000-0000-000013000000}"/>
    <cellStyle name="Обычный 19" xfId="12" xr:uid="{00000000-0005-0000-0000-000014000000}"/>
    <cellStyle name="Обычный 2" xfId="1" xr:uid="{00000000-0005-0000-0000-000015000000}"/>
    <cellStyle name="Обычный 2 11" xfId="53" xr:uid="{00000000-0005-0000-0000-000016000000}"/>
    <cellStyle name="Обычный 2 2" xfId="13" xr:uid="{00000000-0005-0000-0000-000017000000}"/>
    <cellStyle name="Обычный 2 2 2" xfId="54" xr:uid="{00000000-0005-0000-0000-000018000000}"/>
    <cellStyle name="Обычный 2 2 2 4" xfId="56" xr:uid="{00000000-0005-0000-0000-000019000000}"/>
    <cellStyle name="Обычный 2 2 4" xfId="65" xr:uid="{00000000-0005-0000-0000-00001A000000}"/>
    <cellStyle name="Обычный 2 2 7 2 2" xfId="40" xr:uid="{00000000-0005-0000-0000-00001B000000}"/>
    <cellStyle name="Обычный 2 3" xfId="48" xr:uid="{00000000-0005-0000-0000-00001C000000}"/>
    <cellStyle name="Обычный 2 3 2" xfId="73" xr:uid="{00000000-0005-0000-0000-00001D000000}"/>
    <cellStyle name="Обычный 2 3 3" xfId="88" xr:uid="{00000000-0005-0000-0000-00001E000000}"/>
    <cellStyle name="Обычный 2 4 2" xfId="41" xr:uid="{00000000-0005-0000-0000-00001F000000}"/>
    <cellStyle name="Обычный 2 9 2" xfId="71" xr:uid="{00000000-0005-0000-0000-000020000000}"/>
    <cellStyle name="Обычный 20" xfId="14" xr:uid="{00000000-0005-0000-0000-000021000000}"/>
    <cellStyle name="Обычный 21" xfId="15" xr:uid="{00000000-0005-0000-0000-000022000000}"/>
    <cellStyle name="Обычный 22" xfId="16" xr:uid="{00000000-0005-0000-0000-000023000000}"/>
    <cellStyle name="Обычный 23" xfId="17" xr:uid="{00000000-0005-0000-0000-000024000000}"/>
    <cellStyle name="Обычный 24" xfId="18" xr:uid="{00000000-0005-0000-0000-000025000000}"/>
    <cellStyle name="Обычный 25" xfId="19" xr:uid="{00000000-0005-0000-0000-000026000000}"/>
    <cellStyle name="Обычный 26" xfId="20" xr:uid="{00000000-0005-0000-0000-000027000000}"/>
    <cellStyle name="Обычный 26 2 2" xfId="42" xr:uid="{00000000-0005-0000-0000-000028000000}"/>
    <cellStyle name="Обычный 27" xfId="21" xr:uid="{00000000-0005-0000-0000-000029000000}"/>
    <cellStyle name="Обычный 28" xfId="22" xr:uid="{00000000-0005-0000-0000-00002A000000}"/>
    <cellStyle name="Обычный 29" xfId="23" xr:uid="{00000000-0005-0000-0000-00002B000000}"/>
    <cellStyle name="Обычный 3" xfId="2" xr:uid="{00000000-0005-0000-0000-00002C000000}"/>
    <cellStyle name="Обычный 3 2" xfId="52" xr:uid="{00000000-0005-0000-0000-00002D000000}"/>
    <cellStyle name="Обычный 3 2 2 3" xfId="59" xr:uid="{00000000-0005-0000-0000-00002E000000}"/>
    <cellStyle name="Обычный 3 3" xfId="74" xr:uid="{00000000-0005-0000-0000-00002F000000}"/>
    <cellStyle name="Обычный 3 3 4" xfId="77" xr:uid="{00000000-0005-0000-0000-000030000000}"/>
    <cellStyle name="Обычный 3 4" xfId="43" xr:uid="{00000000-0005-0000-0000-000031000000}"/>
    <cellStyle name="Обычный 30" xfId="24" xr:uid="{00000000-0005-0000-0000-000032000000}"/>
    <cellStyle name="Обычный 30 2" xfId="39" xr:uid="{00000000-0005-0000-0000-000033000000}"/>
    <cellStyle name="Обычный 31" xfId="25" xr:uid="{00000000-0005-0000-0000-000034000000}"/>
    <cellStyle name="Обычный 32" xfId="26" xr:uid="{00000000-0005-0000-0000-000035000000}"/>
    <cellStyle name="Обычный 33" xfId="27" xr:uid="{00000000-0005-0000-0000-000036000000}"/>
    <cellStyle name="Обычный 34" xfId="45" xr:uid="{00000000-0005-0000-0000-000037000000}"/>
    <cellStyle name="Обычный 35" xfId="46" xr:uid="{00000000-0005-0000-0000-000038000000}"/>
    <cellStyle name="Обычный 35 2" xfId="67" xr:uid="{00000000-0005-0000-0000-000039000000}"/>
    <cellStyle name="Обычный 36" xfId="47" xr:uid="{00000000-0005-0000-0000-00003A000000}"/>
    <cellStyle name="Обычный 36 2" xfId="68" xr:uid="{00000000-0005-0000-0000-00003B000000}"/>
    <cellStyle name="Обычный 37" xfId="49" xr:uid="{00000000-0005-0000-0000-00003C000000}"/>
    <cellStyle name="Обычный 38" xfId="51" xr:uid="{00000000-0005-0000-0000-00003D000000}"/>
    <cellStyle name="Обычный 39" xfId="60" xr:uid="{00000000-0005-0000-0000-00003E000000}"/>
    <cellStyle name="Обычный 4" xfId="28" xr:uid="{00000000-0005-0000-0000-00003F000000}"/>
    <cellStyle name="Обычный 40" xfId="61" xr:uid="{00000000-0005-0000-0000-000040000000}"/>
    <cellStyle name="Обычный 41" xfId="75" xr:uid="{00000000-0005-0000-0000-000041000000}"/>
    <cellStyle name="Обычный 41 2" xfId="79" xr:uid="{00000000-0005-0000-0000-000042000000}"/>
    <cellStyle name="Обычный 42" xfId="82" xr:uid="{00000000-0005-0000-0000-000043000000}"/>
    <cellStyle name="Обычный 42 2" xfId="83" xr:uid="{00000000-0005-0000-0000-000044000000}"/>
    <cellStyle name="Обычный 43" xfId="84" xr:uid="{00000000-0005-0000-0000-000045000000}"/>
    <cellStyle name="Обычный 43 2" xfId="86" xr:uid="{00000000-0005-0000-0000-000046000000}"/>
    <cellStyle name="Обычный 44" xfId="85" xr:uid="{00000000-0005-0000-0000-000047000000}"/>
    <cellStyle name="Обычный 45" xfId="90" xr:uid="{00000000-0005-0000-0000-000048000000}"/>
    <cellStyle name="Обычный 47" xfId="69" xr:uid="{00000000-0005-0000-0000-000049000000}"/>
    <cellStyle name="Обычный 49 4 2" xfId="57" xr:uid="{00000000-0005-0000-0000-00004A000000}"/>
    <cellStyle name="Обычный 5" xfId="29" xr:uid="{00000000-0005-0000-0000-00004B000000}"/>
    <cellStyle name="Обычный 57 3" xfId="55" xr:uid="{00000000-0005-0000-0000-00004C000000}"/>
    <cellStyle name="Обычный 6" xfId="30" xr:uid="{00000000-0005-0000-0000-00004D000000}"/>
    <cellStyle name="Обычный 7" xfId="31" xr:uid="{00000000-0005-0000-0000-00004E000000}"/>
    <cellStyle name="Обычный 8" xfId="32" xr:uid="{00000000-0005-0000-0000-00004F000000}"/>
    <cellStyle name="Обычный 9" xfId="33" xr:uid="{00000000-0005-0000-0000-000050000000}"/>
    <cellStyle name="ПИР" xfId="37" xr:uid="{00000000-0005-0000-0000-000051000000}"/>
    <cellStyle name="Процентный 2" xfId="66" xr:uid="{00000000-0005-0000-0000-000052000000}"/>
    <cellStyle name="Титул" xfId="36" xr:uid="{00000000-0005-0000-0000-000053000000}"/>
    <cellStyle name="Финансовый 2" xfId="34" xr:uid="{00000000-0005-0000-0000-000054000000}"/>
    <cellStyle name="Финансовый 2 2" xfId="70" xr:uid="{00000000-0005-0000-0000-000055000000}"/>
    <cellStyle name="Финансовый 2 2 2" xfId="44" xr:uid="{00000000-0005-0000-0000-000056000000}"/>
    <cellStyle name="Финансовый 2 3" xfId="63" xr:uid="{00000000-0005-0000-0000-000057000000}"/>
    <cellStyle name="Финансовый 3" xfId="35" xr:uid="{00000000-0005-0000-0000-000058000000}"/>
    <cellStyle name="Финансовый 4" xfId="58" xr:uid="{00000000-0005-0000-0000-000059000000}"/>
    <cellStyle name="Хвост" xfId="38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1">
          <cell r="B1">
            <v>0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1">
          <cell r="B1">
            <v>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3"/>
  <sheetViews>
    <sheetView showGridLines="0" view="pageBreakPreview" topLeftCell="A26" zoomScaleNormal="100" zoomScaleSheetLayoutView="100" workbookViewId="0">
      <selection activeCell="I3" sqref="I3:K3"/>
    </sheetView>
  </sheetViews>
  <sheetFormatPr defaultColWidth="14.42578125" defaultRowHeight="15" customHeight="1" x14ac:dyDescent="0.25"/>
  <cols>
    <col min="1" max="1" width="4.42578125" style="19" customWidth="1"/>
    <col min="2" max="2" width="20.28515625" style="19" customWidth="1"/>
    <col min="3" max="3" width="11" style="19" customWidth="1"/>
    <col min="4" max="4" width="12.5703125" style="19" customWidth="1"/>
    <col min="5" max="5" width="5.28515625" style="19" customWidth="1"/>
    <col min="6" max="6" width="17.5703125" style="19" customWidth="1"/>
    <col min="7" max="7" width="17.85546875" style="19" customWidth="1"/>
    <col min="8" max="9" width="19.85546875" style="19" customWidth="1"/>
    <col min="10" max="10" width="19.7109375" style="19" customWidth="1"/>
    <col min="11" max="16384" width="14.42578125" style="19"/>
  </cols>
  <sheetData>
    <row r="1" spans="1:11" ht="15" hidden="1" customHeight="1" x14ac:dyDescent="0.25">
      <c r="A1" s="106"/>
      <c r="B1" s="110"/>
      <c r="C1" s="269"/>
      <c r="D1" s="269"/>
      <c r="E1" s="269"/>
      <c r="F1" s="269"/>
      <c r="G1" s="269"/>
      <c r="H1" s="109"/>
      <c r="I1" s="123"/>
      <c r="J1" s="123"/>
    </row>
    <row r="2" spans="1:11" s="142" customFormat="1" ht="15" customHeight="1" x14ac:dyDescent="0.25">
      <c r="A2" s="99"/>
      <c r="B2" s="100"/>
      <c r="C2" s="101"/>
      <c r="D2" s="102"/>
      <c r="E2" s="103"/>
      <c r="F2" s="104"/>
      <c r="G2" s="104"/>
      <c r="H2" s="104"/>
      <c r="I2" s="105"/>
      <c r="J2" s="143"/>
      <c r="K2" s="109" t="s">
        <v>203</v>
      </c>
    </row>
    <row r="3" spans="1:11" s="142" customFormat="1" ht="107.25" customHeight="1" x14ac:dyDescent="0.25">
      <c r="A3" s="106"/>
      <c r="B3" s="107"/>
      <c r="C3" s="107"/>
      <c r="D3" s="108"/>
      <c r="E3" s="109"/>
      <c r="F3" s="109"/>
      <c r="G3" s="109"/>
      <c r="H3" s="109"/>
      <c r="I3" s="316" t="s">
        <v>232</v>
      </c>
      <c r="J3" s="316"/>
      <c r="K3" s="316"/>
    </row>
    <row r="4" spans="1:11" ht="24.75" customHeight="1" x14ac:dyDescent="0.25">
      <c r="A4" s="106"/>
      <c r="B4" s="141"/>
      <c r="C4" s="141"/>
      <c r="D4" s="141"/>
      <c r="E4" s="141"/>
      <c r="F4" s="141"/>
      <c r="G4" s="141"/>
      <c r="H4" s="141"/>
      <c r="I4" s="141"/>
      <c r="J4" s="141"/>
    </row>
    <row r="5" spans="1:11" ht="15.75" customHeight="1" x14ac:dyDescent="0.25">
      <c r="A5" s="326" t="s">
        <v>202</v>
      </c>
      <c r="B5" s="326"/>
      <c r="C5" s="326"/>
      <c r="D5" s="326"/>
      <c r="E5" s="326"/>
      <c r="F5" s="326"/>
      <c r="G5" s="326"/>
      <c r="H5" s="326"/>
      <c r="I5" s="326"/>
      <c r="J5" s="326"/>
    </row>
    <row r="6" spans="1:11" ht="18.75" customHeight="1" x14ac:dyDescent="0.25">
      <c r="A6" s="4"/>
      <c r="B6" s="1"/>
      <c r="C6" s="2"/>
      <c r="D6" s="3"/>
      <c r="E6" s="5"/>
      <c r="F6" s="6"/>
      <c r="G6" s="3"/>
      <c r="H6" s="3"/>
      <c r="I6" s="3"/>
      <c r="J6" s="3"/>
    </row>
    <row r="7" spans="1:11" ht="27" hidden="1" customHeight="1" x14ac:dyDescent="0.25">
      <c r="A7" s="4"/>
      <c r="B7" s="1"/>
      <c r="C7" s="2"/>
      <c r="D7" s="134"/>
      <c r="E7" s="5"/>
      <c r="F7" s="3"/>
      <c r="G7" s="3"/>
      <c r="H7" s="3"/>
      <c r="I7" s="3"/>
      <c r="J7" s="3"/>
    </row>
    <row r="8" spans="1:11" s="116" customFormat="1" ht="34.5" customHeight="1" x14ac:dyDescent="0.25">
      <c r="A8" s="338" t="s">
        <v>231</v>
      </c>
      <c r="B8" s="338"/>
      <c r="C8" s="338"/>
      <c r="D8" s="338"/>
      <c r="E8" s="338"/>
      <c r="F8" s="338"/>
      <c r="G8" s="338"/>
      <c r="H8" s="338"/>
      <c r="I8" s="338"/>
      <c r="J8" s="338"/>
    </row>
    <row r="9" spans="1:11" s="116" customFormat="1" ht="25.5" customHeight="1" x14ac:dyDescent="0.25">
      <c r="A9" s="4"/>
      <c r="B9" s="1"/>
      <c r="C9" s="2"/>
      <c r="D9" s="3"/>
      <c r="E9" s="5"/>
      <c r="F9" s="7" t="s">
        <v>0</v>
      </c>
      <c r="G9" s="3"/>
      <c r="H9" s="3"/>
      <c r="I9" s="3"/>
      <c r="J9" s="3"/>
    </row>
    <row r="10" spans="1:11" ht="12.75" customHeight="1" x14ac:dyDescent="0.25">
      <c r="A10" s="3"/>
      <c r="B10" s="135"/>
      <c r="C10" s="135"/>
      <c r="D10" s="135"/>
      <c r="E10" s="135"/>
      <c r="F10" s="3"/>
      <c r="G10" s="3"/>
      <c r="H10" s="3"/>
      <c r="I10" s="3"/>
      <c r="J10" s="3"/>
    </row>
    <row r="11" spans="1:11" ht="12.75" customHeight="1" x14ac:dyDescent="0.25">
      <c r="A11" s="135"/>
      <c r="B11" s="292" t="s">
        <v>198</v>
      </c>
      <c r="C11" s="317"/>
      <c r="D11" s="317"/>
      <c r="E11" s="318"/>
      <c r="F11" s="8"/>
      <c r="G11" s="8"/>
      <c r="H11" s="3"/>
      <c r="I11" s="3"/>
      <c r="J11" s="3"/>
    </row>
    <row r="12" spans="1:11" ht="3.75" customHeight="1" thickBot="1" x14ac:dyDescent="0.3">
      <c r="A12" s="3"/>
      <c r="B12" s="319"/>
      <c r="C12" s="320"/>
      <c r="D12" s="320"/>
      <c r="E12" s="321"/>
      <c r="F12" s="8"/>
      <c r="G12" s="8"/>
      <c r="H12" s="8"/>
      <c r="I12" s="8"/>
      <c r="J12" s="8"/>
    </row>
    <row r="13" spans="1:11" ht="12.75" hidden="1" customHeight="1" thickBot="1" x14ac:dyDescent="0.3">
      <c r="A13" s="3"/>
      <c r="B13" s="3"/>
      <c r="C13" s="3"/>
      <c r="D13" s="3"/>
      <c r="E13" s="3"/>
      <c r="F13" s="3"/>
      <c r="G13" s="3"/>
      <c r="H13" s="4"/>
      <c r="I13" s="3"/>
      <c r="J13" s="3"/>
    </row>
    <row r="14" spans="1:11" ht="12.75" hidden="1" customHeight="1" thickBot="1" x14ac:dyDescent="0.3">
      <c r="A14" s="3"/>
      <c r="B14" s="3"/>
      <c r="C14" s="3"/>
      <c r="D14" s="3"/>
      <c r="E14" s="3"/>
      <c r="F14" s="3"/>
      <c r="G14" s="3"/>
      <c r="H14" s="4"/>
      <c r="I14" s="3"/>
      <c r="J14" s="9"/>
    </row>
    <row r="15" spans="1:11" ht="12.75" hidden="1" customHeight="1" thickBot="1" x14ac:dyDescent="0.3">
      <c r="A15" s="3"/>
      <c r="B15" s="3"/>
      <c r="C15" s="3"/>
      <c r="D15" s="3"/>
      <c r="E15" s="3"/>
      <c r="F15" s="3"/>
      <c r="G15" s="3"/>
      <c r="H15" s="10"/>
      <c r="I15" s="3"/>
      <c r="J15" s="9"/>
    </row>
    <row r="16" spans="1:11" ht="12.75" hidden="1" customHeight="1" thickBot="1" x14ac:dyDescent="0.3">
      <c r="A16" s="3"/>
      <c r="B16" s="3"/>
      <c r="C16" s="3"/>
      <c r="D16" s="3"/>
      <c r="E16" s="3"/>
      <c r="F16" s="3"/>
      <c r="G16" s="3"/>
      <c r="H16" s="11"/>
      <c r="I16" s="3"/>
      <c r="J16" s="9"/>
    </row>
    <row r="17" spans="1:10" ht="12.75" hidden="1" customHeight="1" thickBot="1" x14ac:dyDescent="0.3">
      <c r="A17" s="8"/>
      <c r="B17" s="8"/>
      <c r="C17" s="8"/>
      <c r="D17" s="8"/>
      <c r="E17" s="8"/>
      <c r="F17" s="8"/>
      <c r="G17" s="12"/>
      <c r="H17" s="11"/>
      <c r="I17" s="9"/>
      <c r="J17" s="3"/>
    </row>
    <row r="18" spans="1:10" ht="12.75" hidden="1" customHeight="1" thickBot="1" x14ac:dyDescent="0.3">
      <c r="A18" s="8"/>
      <c r="B18" s="8"/>
      <c r="C18" s="8"/>
      <c r="D18" s="8"/>
      <c r="E18" s="8"/>
      <c r="F18" s="8"/>
      <c r="G18" s="8"/>
      <c r="H18" s="11"/>
      <c r="I18" s="9"/>
      <c r="J18" s="3"/>
    </row>
    <row r="19" spans="1:10" ht="12.75" hidden="1" customHeight="1" thickBot="1" x14ac:dyDescent="0.3">
      <c r="A19" s="3"/>
      <c r="B19" s="13"/>
      <c r="C19" s="3"/>
      <c r="D19" s="3"/>
      <c r="E19" s="3"/>
      <c r="F19" s="3"/>
      <c r="G19" s="3"/>
      <c r="H19" s="3"/>
      <c r="I19" s="3"/>
      <c r="J19" s="3"/>
    </row>
    <row r="20" spans="1:10" ht="12.75" customHeight="1" x14ac:dyDescent="0.25">
      <c r="A20" s="327" t="s">
        <v>1</v>
      </c>
      <c r="B20" s="330" t="s">
        <v>16</v>
      </c>
      <c r="C20" s="333" t="s">
        <v>2</v>
      </c>
      <c r="D20" s="334"/>
      <c r="E20" s="334"/>
      <c r="F20" s="288" t="s">
        <v>148</v>
      </c>
      <c r="G20" s="289"/>
      <c r="H20" s="289"/>
      <c r="I20" s="289"/>
      <c r="J20" s="290"/>
    </row>
    <row r="21" spans="1:10" ht="9.75" customHeight="1" x14ac:dyDescent="0.25">
      <c r="A21" s="328"/>
      <c r="B21" s="331"/>
      <c r="C21" s="335"/>
      <c r="D21" s="336"/>
      <c r="E21" s="317"/>
      <c r="F21" s="291"/>
      <c r="G21" s="292"/>
      <c r="H21" s="292"/>
      <c r="I21" s="292"/>
      <c r="J21" s="293"/>
    </row>
    <row r="22" spans="1:10" ht="25.5" customHeight="1" x14ac:dyDescent="0.25">
      <c r="A22" s="328"/>
      <c r="B22" s="331"/>
      <c r="C22" s="335"/>
      <c r="D22" s="336"/>
      <c r="E22" s="317"/>
      <c r="F22" s="324" t="s">
        <v>3</v>
      </c>
      <c r="G22" s="294" t="s">
        <v>4</v>
      </c>
      <c r="H22" s="294" t="s">
        <v>5</v>
      </c>
      <c r="I22" s="294" t="s">
        <v>6</v>
      </c>
      <c r="J22" s="137" t="s">
        <v>189</v>
      </c>
    </row>
    <row r="23" spans="1:10" ht="15" customHeight="1" x14ac:dyDescent="0.25">
      <c r="A23" s="329"/>
      <c r="B23" s="332"/>
      <c r="C23" s="337"/>
      <c r="D23" s="320"/>
      <c r="E23" s="320"/>
      <c r="F23" s="325"/>
      <c r="G23" s="295"/>
      <c r="H23" s="295"/>
      <c r="I23" s="295"/>
      <c r="J23" s="136"/>
    </row>
    <row r="24" spans="1:10" ht="12.75" customHeight="1" x14ac:dyDescent="0.25">
      <c r="A24" s="23">
        <v>1</v>
      </c>
      <c r="B24" s="14">
        <v>2</v>
      </c>
      <c r="C24" s="279">
        <v>3</v>
      </c>
      <c r="D24" s="280"/>
      <c r="E24" s="280"/>
      <c r="F24" s="66">
        <v>4</v>
      </c>
      <c r="G24" s="35">
        <v>5</v>
      </c>
      <c r="H24" s="35">
        <v>6</v>
      </c>
      <c r="I24" s="35">
        <v>7</v>
      </c>
      <c r="J24" s="36">
        <v>8</v>
      </c>
    </row>
    <row r="25" spans="1:10" ht="18" customHeight="1" x14ac:dyDescent="0.25">
      <c r="A25" s="322" t="s">
        <v>23</v>
      </c>
      <c r="B25" s="322"/>
      <c r="C25" s="322"/>
      <c r="D25" s="322"/>
      <c r="E25" s="323"/>
      <c r="F25" s="85"/>
      <c r="G25" s="26"/>
      <c r="H25" s="26"/>
      <c r="I25" s="26"/>
      <c r="J25" s="86"/>
    </row>
    <row r="26" spans="1:10" ht="30.75" customHeight="1" x14ac:dyDescent="0.25">
      <c r="A26" s="72"/>
      <c r="B26" s="73"/>
      <c r="C26" s="273" t="s">
        <v>24</v>
      </c>
      <c r="D26" s="273"/>
      <c r="E26" s="274"/>
      <c r="F26" s="87"/>
      <c r="G26" s="43"/>
      <c r="H26" s="43"/>
      <c r="I26" s="34"/>
      <c r="J26" s="88"/>
    </row>
    <row r="27" spans="1:10" ht="17.25" customHeight="1" x14ac:dyDescent="0.25">
      <c r="A27" s="284" t="s">
        <v>8</v>
      </c>
      <c r="B27" s="285"/>
      <c r="C27" s="285"/>
      <c r="D27" s="285"/>
      <c r="E27" s="285"/>
      <c r="F27" s="89"/>
      <c r="G27" s="71"/>
      <c r="H27" s="43"/>
      <c r="I27" s="34"/>
      <c r="J27" s="88"/>
    </row>
    <row r="28" spans="1:10" ht="0.75" customHeight="1" x14ac:dyDescent="0.25">
      <c r="A28" s="65"/>
      <c r="B28" s="17"/>
      <c r="C28" s="283"/>
      <c r="D28" s="277"/>
      <c r="E28" s="277"/>
      <c r="F28" s="90"/>
      <c r="G28" s="43"/>
      <c r="H28" s="43"/>
      <c r="I28" s="34"/>
      <c r="J28" s="91"/>
    </row>
    <row r="29" spans="1:10" ht="18.75" customHeight="1" x14ac:dyDescent="0.25">
      <c r="A29" s="24">
        <v>2</v>
      </c>
      <c r="B29" s="17" t="s">
        <v>200</v>
      </c>
      <c r="C29" s="283" t="s">
        <v>194</v>
      </c>
      <c r="D29" s="277"/>
      <c r="E29" s="277"/>
      <c r="F29" s="90"/>
      <c r="G29" s="43">
        <v>5421.19</v>
      </c>
      <c r="H29" s="43"/>
      <c r="I29" s="43"/>
      <c r="J29" s="91">
        <f>F29+G29+H29+I29</f>
        <v>5421.19</v>
      </c>
    </row>
    <row r="30" spans="1:10" ht="27" customHeight="1" x14ac:dyDescent="0.25">
      <c r="A30" s="25"/>
      <c r="B30" s="18"/>
      <c r="C30" s="281" t="s">
        <v>9</v>
      </c>
      <c r="D30" s="282"/>
      <c r="E30" s="282"/>
      <c r="F30" s="55">
        <f>F28+F29</f>
        <v>0</v>
      </c>
      <c r="G30" s="49">
        <f t="shared" ref="G30:I30" si="0">G28+G29</f>
        <v>5421.19</v>
      </c>
      <c r="H30" s="50">
        <f t="shared" si="0"/>
        <v>0</v>
      </c>
      <c r="I30" s="56">
        <f t="shared" si="0"/>
        <v>0</v>
      </c>
      <c r="J30" s="57">
        <f>J28+J29</f>
        <v>5421.19</v>
      </c>
    </row>
    <row r="31" spans="1:10" ht="26.25" hidden="1" customHeight="1" x14ac:dyDescent="0.25">
      <c r="A31" s="24">
        <v>8</v>
      </c>
      <c r="B31" s="17"/>
      <c r="C31" s="283"/>
      <c r="D31" s="277"/>
      <c r="E31" s="277"/>
      <c r="F31" s="42">
        <v>1880.16</v>
      </c>
      <c r="G31" s="46">
        <v>41.66</v>
      </c>
      <c r="H31" s="46">
        <v>68405.48</v>
      </c>
      <c r="I31" s="46"/>
      <c r="J31" s="32">
        <f t="shared" ref="J31" si="1">ROUND(SUM(F31:I31),2)</f>
        <v>70327.3</v>
      </c>
    </row>
    <row r="32" spans="1:10" ht="22.5" customHeight="1" x14ac:dyDescent="0.25">
      <c r="A32" s="312" t="s">
        <v>25</v>
      </c>
      <c r="B32" s="313"/>
      <c r="C32" s="313"/>
      <c r="D32" s="313"/>
      <c r="E32" s="313"/>
      <c r="F32" s="304"/>
      <c r="G32" s="305"/>
      <c r="H32" s="305"/>
      <c r="I32" s="305"/>
      <c r="J32" s="306"/>
    </row>
    <row r="33" spans="1:10" ht="88.5" hidden="1" customHeight="1" x14ac:dyDescent="0.25">
      <c r="A33" s="24">
        <v>2</v>
      </c>
      <c r="B33" s="17" t="s">
        <v>26</v>
      </c>
      <c r="C33" s="283" t="s">
        <v>27</v>
      </c>
      <c r="D33" s="277"/>
      <c r="E33" s="277"/>
      <c r="F33" s="42"/>
      <c r="G33" s="42"/>
      <c r="H33" s="46"/>
      <c r="I33" s="46"/>
      <c r="J33" s="32"/>
    </row>
    <row r="34" spans="1:10" ht="30" customHeight="1" x14ac:dyDescent="0.25">
      <c r="A34" s="24"/>
      <c r="B34" s="17"/>
      <c r="C34" s="281" t="s">
        <v>28</v>
      </c>
      <c r="D34" s="282"/>
      <c r="E34" s="282"/>
      <c r="F34" s="55">
        <f>F33</f>
        <v>0</v>
      </c>
      <c r="G34" s="45">
        <f t="shared" ref="G34:J34" si="2">G33</f>
        <v>0</v>
      </c>
      <c r="H34" s="46">
        <f t="shared" si="2"/>
        <v>0</v>
      </c>
      <c r="I34" s="46">
        <f t="shared" si="2"/>
        <v>0</v>
      </c>
      <c r="J34" s="32">
        <f t="shared" si="2"/>
        <v>0</v>
      </c>
    </row>
    <row r="35" spans="1:10" ht="15" customHeight="1" x14ac:dyDescent="0.25">
      <c r="A35" s="24"/>
      <c r="B35" s="17" t="s">
        <v>7</v>
      </c>
      <c r="C35" s="281" t="s">
        <v>10</v>
      </c>
      <c r="D35" s="282"/>
      <c r="E35" s="282"/>
      <c r="F35" s="67">
        <f>F26+F30+F34</f>
        <v>0</v>
      </c>
      <c r="G35" s="67">
        <f>G26+G30+G34</f>
        <v>5421.19</v>
      </c>
      <c r="H35" s="44">
        <f t="shared" ref="H35:J35" si="3">H26+H30+H34</f>
        <v>0</v>
      </c>
      <c r="I35" s="44">
        <f t="shared" si="3"/>
        <v>0</v>
      </c>
      <c r="J35" s="32">
        <f t="shared" si="3"/>
        <v>5421.19</v>
      </c>
    </row>
    <row r="36" spans="1:10" ht="14.25" customHeight="1" x14ac:dyDescent="0.25">
      <c r="A36" s="312" t="s">
        <v>11</v>
      </c>
      <c r="B36" s="313"/>
      <c r="C36" s="313"/>
      <c r="D36" s="313"/>
      <c r="E36" s="313"/>
      <c r="F36" s="68"/>
      <c r="G36" s="79"/>
      <c r="H36" s="69"/>
      <c r="I36" s="79"/>
      <c r="J36" s="70"/>
    </row>
    <row r="37" spans="1:10" ht="17.25" customHeight="1" x14ac:dyDescent="0.25">
      <c r="A37" s="47">
        <v>3</v>
      </c>
      <c r="B37" s="48" t="s">
        <v>201</v>
      </c>
      <c r="C37" s="302" t="s">
        <v>30</v>
      </c>
      <c r="D37" s="303"/>
      <c r="E37" s="303"/>
      <c r="F37" s="90"/>
      <c r="G37" s="43"/>
      <c r="H37" s="43"/>
      <c r="I37" s="43">
        <v>10153.14</v>
      </c>
      <c r="J37" s="92">
        <f>F37+G37+H37+I37</f>
        <v>10153.14</v>
      </c>
    </row>
    <row r="38" spans="1:10" ht="25.5" customHeight="1" x14ac:dyDescent="0.25">
      <c r="A38" s="47"/>
      <c r="B38" s="51"/>
      <c r="C38" s="286" t="s">
        <v>12</v>
      </c>
      <c r="D38" s="287"/>
      <c r="E38" s="287"/>
      <c r="F38" s="49">
        <f>F37</f>
        <v>0</v>
      </c>
      <c r="G38" s="49">
        <f t="shared" ref="G38:J38" si="4">G37</f>
        <v>0</v>
      </c>
      <c r="H38" s="49">
        <f t="shared" si="4"/>
        <v>0</v>
      </c>
      <c r="I38" s="49">
        <f t="shared" si="4"/>
        <v>10153.14</v>
      </c>
      <c r="J38" s="49">
        <f t="shared" si="4"/>
        <v>10153.14</v>
      </c>
    </row>
    <row r="39" spans="1:10" ht="17.25" customHeight="1" x14ac:dyDescent="0.25">
      <c r="A39" s="52"/>
      <c r="B39" s="53"/>
      <c r="C39" s="275" t="s">
        <v>13</v>
      </c>
      <c r="D39" s="276"/>
      <c r="E39" s="276"/>
      <c r="F39" s="54">
        <f>ROUND(F35+F38,2)</f>
        <v>0</v>
      </c>
      <c r="G39" s="34">
        <f>G35+G38</f>
        <v>5421.19</v>
      </c>
      <c r="H39" s="34">
        <f>H35+H38</f>
        <v>0</v>
      </c>
      <c r="I39" s="82">
        <f>ROUND(I35+I38,2)</f>
        <v>10153.14</v>
      </c>
      <c r="J39" s="33">
        <f>ROUND(J35+J38,2)</f>
        <v>15574.33</v>
      </c>
    </row>
    <row r="40" spans="1:10" ht="16.5" customHeight="1" x14ac:dyDescent="0.25">
      <c r="A40" s="309" t="s">
        <v>21</v>
      </c>
      <c r="B40" s="310"/>
      <c r="C40" s="310"/>
      <c r="D40" s="310"/>
      <c r="E40" s="311"/>
      <c r="F40" s="75"/>
      <c r="G40" s="84"/>
      <c r="H40" s="84"/>
      <c r="I40" s="76"/>
      <c r="J40" s="77"/>
    </row>
    <row r="41" spans="1:10" ht="0.75" customHeight="1" x14ac:dyDescent="0.25">
      <c r="A41" s="24">
        <v>5</v>
      </c>
      <c r="B41" s="37"/>
      <c r="C41" s="283" t="s">
        <v>29</v>
      </c>
      <c r="D41" s="277"/>
      <c r="E41" s="277"/>
      <c r="F41" s="93"/>
      <c r="G41" s="78"/>
      <c r="H41" s="78"/>
      <c r="I41" s="83"/>
      <c r="J41" s="94"/>
    </row>
    <row r="42" spans="1:10" s="74" customFormat="1" ht="45" customHeight="1" x14ac:dyDescent="0.25">
      <c r="A42" s="47"/>
      <c r="B42" s="51"/>
      <c r="C42" s="286" t="s">
        <v>90</v>
      </c>
      <c r="D42" s="287"/>
      <c r="E42" s="287"/>
      <c r="F42" s="49"/>
      <c r="G42" s="44"/>
      <c r="H42" s="44"/>
      <c r="I42" s="44"/>
      <c r="J42" s="32"/>
    </row>
    <row r="43" spans="1:10" ht="20.25" customHeight="1" x14ac:dyDescent="0.25">
      <c r="A43" s="270" t="s">
        <v>18</v>
      </c>
      <c r="B43" s="271"/>
      <c r="C43" s="272"/>
      <c r="D43" s="272"/>
      <c r="E43" s="272"/>
      <c r="F43" s="80"/>
      <c r="G43" s="81"/>
      <c r="H43" s="81"/>
      <c r="I43" s="81"/>
      <c r="J43" s="95"/>
    </row>
    <row r="44" spans="1:10" ht="0.75" customHeight="1" x14ac:dyDescent="0.25">
      <c r="A44" s="64">
        <v>7</v>
      </c>
      <c r="B44" s="29"/>
      <c r="C44" s="277"/>
      <c r="D44" s="278"/>
      <c r="E44" s="278"/>
      <c r="F44" s="96"/>
      <c r="G44" s="59"/>
      <c r="H44" s="58"/>
      <c r="I44" s="43"/>
      <c r="J44" s="88"/>
    </row>
    <row r="45" spans="1:10" ht="0.75" customHeight="1" x14ac:dyDescent="0.25">
      <c r="A45" s="64"/>
      <c r="B45" s="63"/>
      <c r="C45" s="277"/>
      <c r="D45" s="277"/>
      <c r="E45" s="277"/>
      <c r="F45" s="96"/>
      <c r="G45" s="59"/>
      <c r="H45" s="58"/>
      <c r="I45" s="43"/>
      <c r="J45" s="88"/>
    </row>
    <row r="46" spans="1:10" ht="14.25" hidden="1" customHeight="1" x14ac:dyDescent="0.25">
      <c r="A46" s="64"/>
      <c r="B46" s="29"/>
      <c r="C46" s="277"/>
      <c r="D46" s="278"/>
      <c r="E46" s="278"/>
      <c r="F46" s="97"/>
      <c r="G46" s="60"/>
      <c r="H46" s="34"/>
      <c r="I46" s="43"/>
      <c r="J46" s="88"/>
    </row>
    <row r="47" spans="1:10" ht="0.75" hidden="1" customHeight="1" x14ac:dyDescent="0.25">
      <c r="A47" s="62"/>
      <c r="B47" s="29"/>
      <c r="C47" s="283"/>
      <c r="D47" s="277"/>
      <c r="E47" s="277"/>
      <c r="F47" s="90"/>
      <c r="G47" s="61"/>
      <c r="H47" s="43"/>
      <c r="I47" s="43"/>
      <c r="J47" s="88"/>
    </row>
    <row r="48" spans="1:10" ht="32.25" customHeight="1" x14ac:dyDescent="0.25">
      <c r="A48" s="25"/>
      <c r="B48" s="18"/>
      <c r="C48" s="281" t="s">
        <v>19</v>
      </c>
      <c r="D48" s="278"/>
      <c r="E48" s="278"/>
      <c r="F48" s="55"/>
      <c r="G48" s="56"/>
      <c r="H48" s="56"/>
      <c r="I48" s="56"/>
      <c r="J48" s="57"/>
    </row>
    <row r="49" spans="1:12" ht="19.5" customHeight="1" x14ac:dyDescent="0.25">
      <c r="A49" s="25"/>
      <c r="B49" s="18"/>
      <c r="C49" s="281" t="s">
        <v>20</v>
      </c>
      <c r="D49" s="278"/>
      <c r="E49" s="278"/>
      <c r="F49" s="21">
        <f>F39+F42+F48</f>
        <v>0</v>
      </c>
      <c r="G49" s="16">
        <f>G39+G42+G48</f>
        <v>5421.19</v>
      </c>
      <c r="H49" s="16">
        <f>H39+H42+H48</f>
        <v>0</v>
      </c>
      <c r="I49" s="16">
        <f>I39+I42+I48</f>
        <v>10153.14</v>
      </c>
      <c r="J49" s="22">
        <f>J39+J42+J48</f>
        <v>15574.33</v>
      </c>
    </row>
    <row r="50" spans="1:12" ht="19.5" customHeight="1" x14ac:dyDescent="0.25">
      <c r="A50" s="312" t="s">
        <v>72</v>
      </c>
      <c r="B50" s="313"/>
      <c r="C50" s="313"/>
      <c r="D50" s="313"/>
      <c r="E50" s="313"/>
      <c r="F50" s="39"/>
      <c r="G50" s="40"/>
      <c r="H50" s="40"/>
      <c r="I50" s="40"/>
      <c r="J50" s="41"/>
    </row>
    <row r="51" spans="1:12" ht="60" hidden="1" customHeight="1" x14ac:dyDescent="0.25">
      <c r="A51" s="24"/>
      <c r="B51" s="17"/>
      <c r="C51" s="283"/>
      <c r="D51" s="278"/>
      <c r="E51" s="278"/>
      <c r="F51" s="20"/>
      <c r="G51" s="15"/>
      <c r="H51" s="15"/>
      <c r="I51" s="15"/>
      <c r="J51" s="22"/>
    </row>
    <row r="52" spans="1:12" ht="27.75" customHeight="1" x14ac:dyDescent="0.25">
      <c r="A52" s="27"/>
      <c r="B52" s="28"/>
      <c r="C52" s="314" t="s">
        <v>73</v>
      </c>
      <c r="D52" s="315"/>
      <c r="E52" s="315"/>
      <c r="F52" s="121">
        <f>F49</f>
        <v>0</v>
      </c>
      <c r="G52" s="121">
        <f t="shared" ref="G52:J52" si="5">G49</f>
        <v>5421.19</v>
      </c>
      <c r="H52" s="121">
        <f t="shared" si="5"/>
        <v>0</v>
      </c>
      <c r="I52" s="121">
        <f t="shared" si="5"/>
        <v>10153.14</v>
      </c>
      <c r="J52" s="121">
        <f t="shared" si="5"/>
        <v>15574.33</v>
      </c>
      <c r="L52" s="140"/>
    </row>
    <row r="53" spans="1:12" s="115" customFormat="1" ht="16.5" customHeight="1" x14ac:dyDescent="0.25">
      <c r="A53" s="38"/>
      <c r="B53" s="29"/>
      <c r="C53" s="274"/>
      <c r="D53" s="307"/>
      <c r="E53" s="308"/>
      <c r="F53" s="30"/>
      <c r="G53" s="30"/>
      <c r="H53" s="30"/>
      <c r="I53" s="30"/>
      <c r="J53" s="30"/>
    </row>
    <row r="54" spans="1:12" ht="14.25" customHeight="1" x14ac:dyDescent="0.25">
      <c r="A54" s="284" t="s">
        <v>14</v>
      </c>
      <c r="B54" s="285"/>
      <c r="C54" s="285"/>
      <c r="D54" s="285"/>
      <c r="E54" s="285"/>
      <c r="F54" s="113"/>
      <c r="G54" s="114"/>
      <c r="H54" s="114"/>
      <c r="I54" s="114"/>
      <c r="J54" s="122"/>
    </row>
    <row r="55" spans="1:12" ht="19.5" customHeight="1" x14ac:dyDescent="0.25">
      <c r="A55" s="24"/>
      <c r="B55" s="17"/>
      <c r="C55" s="281" t="s">
        <v>190</v>
      </c>
      <c r="D55" s="298"/>
      <c r="E55" s="298"/>
      <c r="F55" s="20">
        <f>ROUND(F52*20%,2)</f>
        <v>0</v>
      </c>
      <c r="G55" s="20">
        <f>(G52*20%)</f>
        <v>1084.2380000000001</v>
      </c>
      <c r="H55" s="20">
        <f>(H52*20%)</f>
        <v>0</v>
      </c>
      <c r="I55" s="20">
        <f>(I52*20%)</f>
        <v>2030.6279999999999</v>
      </c>
      <c r="J55" s="20">
        <f>F55+G55+H55+I55</f>
        <v>3114.866</v>
      </c>
      <c r="K55" s="140"/>
    </row>
    <row r="56" spans="1:12" ht="27" hidden="1" customHeight="1" x14ac:dyDescent="0.25">
      <c r="A56" s="24"/>
      <c r="B56" s="17"/>
      <c r="C56" s="283"/>
      <c r="D56" s="278"/>
      <c r="E56" s="278"/>
      <c r="F56" s="20">
        <f>F55</f>
        <v>0</v>
      </c>
      <c r="G56" s="15">
        <f t="shared" ref="G56:I56" si="6">G55</f>
        <v>1084.2380000000001</v>
      </c>
      <c r="H56" s="15">
        <f t="shared" si="6"/>
        <v>0</v>
      </c>
      <c r="I56" s="15">
        <f t="shared" si="6"/>
        <v>2030.6279999999999</v>
      </c>
      <c r="J56" s="22">
        <f t="shared" ref="J56" si="7">ROUND(SUM(F56:I56),2)</f>
        <v>3114.87</v>
      </c>
    </row>
    <row r="57" spans="1:12" s="127" customFormat="1" ht="21" customHeight="1" thickBot="1" x14ac:dyDescent="0.3">
      <c r="A57" s="124"/>
      <c r="B57" s="125" t="s">
        <v>7</v>
      </c>
      <c r="C57" s="299" t="s">
        <v>15</v>
      </c>
      <c r="D57" s="300"/>
      <c r="E57" s="300"/>
      <c r="F57" s="126">
        <f>F52+F55</f>
        <v>0</v>
      </c>
      <c r="G57" s="126">
        <f>G52+G55</f>
        <v>6505.4279999999999</v>
      </c>
      <c r="H57" s="126">
        <f t="shared" ref="H57:I57" si="8">H52+H55</f>
        <v>0</v>
      </c>
      <c r="I57" s="126">
        <f t="shared" si="8"/>
        <v>12183.768</v>
      </c>
      <c r="J57" s="126">
        <f>J52+J55</f>
        <v>18689.196</v>
      </c>
    </row>
    <row r="58" spans="1:12" s="127" customFormat="1" ht="21" customHeight="1" x14ac:dyDescent="0.25">
      <c r="A58" s="128"/>
      <c r="B58" s="129"/>
      <c r="C58" s="130"/>
      <c r="D58" s="131"/>
      <c r="E58" s="131"/>
      <c r="F58" s="132"/>
      <c r="G58" s="132"/>
      <c r="H58" s="132"/>
      <c r="I58" s="132"/>
      <c r="J58" s="133"/>
    </row>
    <row r="59" spans="1:12" ht="12.75" customHeight="1" x14ac:dyDescent="0.25">
      <c r="B59" s="31"/>
      <c r="C59" s="31"/>
      <c r="D59" s="301"/>
      <c r="E59" s="301"/>
      <c r="F59" s="301"/>
      <c r="G59" s="301"/>
      <c r="H59" s="301"/>
      <c r="I59" s="301"/>
      <c r="J59" s="3"/>
    </row>
    <row r="60" spans="1:12" ht="18" customHeight="1" x14ac:dyDescent="0.25">
      <c r="A60" s="98"/>
      <c r="B60" s="111" t="s">
        <v>32</v>
      </c>
      <c r="C60" s="296" t="s">
        <v>195</v>
      </c>
      <c r="D60" s="296"/>
      <c r="E60" s="296"/>
      <c r="F60" s="296"/>
      <c r="G60" s="296"/>
      <c r="H60" s="297" t="s">
        <v>99</v>
      </c>
      <c r="I60" s="297"/>
      <c r="J60" s="297"/>
    </row>
    <row r="61" spans="1:12" ht="12.75" customHeight="1" x14ac:dyDescent="0.25">
      <c r="A61" s="98"/>
      <c r="B61" s="111"/>
      <c r="C61" s="268" t="s">
        <v>22</v>
      </c>
      <c r="D61" s="268"/>
      <c r="E61" s="268"/>
      <c r="F61" s="268"/>
      <c r="G61" s="268"/>
      <c r="H61" s="268"/>
      <c r="I61" s="268"/>
      <c r="J61" s="268"/>
    </row>
    <row r="62" spans="1:12" ht="18" customHeight="1" x14ac:dyDescent="0.25">
      <c r="A62" s="98"/>
      <c r="B62" s="111" t="s">
        <v>31</v>
      </c>
      <c r="C62" s="296" t="s">
        <v>196</v>
      </c>
      <c r="D62" s="296"/>
      <c r="E62" s="296"/>
      <c r="F62" s="296"/>
      <c r="G62" s="296"/>
      <c r="H62" s="297" t="s">
        <v>98</v>
      </c>
      <c r="I62" s="297"/>
      <c r="J62" s="297"/>
    </row>
    <row r="63" spans="1:12" ht="12.75" customHeight="1" x14ac:dyDescent="0.25">
      <c r="A63" s="98"/>
      <c r="B63" s="112"/>
      <c r="C63" s="268" t="s">
        <v>22</v>
      </c>
      <c r="D63" s="268"/>
      <c r="E63" s="268"/>
      <c r="F63" s="268"/>
      <c r="G63" s="268"/>
      <c r="H63" s="268"/>
      <c r="I63" s="268"/>
      <c r="J63" s="268"/>
    </row>
    <row r="64" spans="1:12" ht="12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</row>
    <row r="65" spans="1:10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</sheetData>
  <mergeCells count="55">
    <mergeCell ref="I3:K3"/>
    <mergeCell ref="B11:E12"/>
    <mergeCell ref="A32:E32"/>
    <mergeCell ref="A36:E36"/>
    <mergeCell ref="A25:E25"/>
    <mergeCell ref="F22:F23"/>
    <mergeCell ref="A5:J5"/>
    <mergeCell ref="I22:I23"/>
    <mergeCell ref="A20:A23"/>
    <mergeCell ref="B20:B23"/>
    <mergeCell ref="C20:E23"/>
    <mergeCell ref="G22:G23"/>
    <mergeCell ref="A8:J8"/>
    <mergeCell ref="C53:E53"/>
    <mergeCell ref="C61:J61"/>
    <mergeCell ref="C41:E41"/>
    <mergeCell ref="A40:E40"/>
    <mergeCell ref="A54:E54"/>
    <mergeCell ref="C46:E46"/>
    <mergeCell ref="C48:E48"/>
    <mergeCell ref="C47:E47"/>
    <mergeCell ref="A50:E50"/>
    <mergeCell ref="C51:E51"/>
    <mergeCell ref="C52:E52"/>
    <mergeCell ref="C49:E49"/>
    <mergeCell ref="C45:E45"/>
    <mergeCell ref="C38:E38"/>
    <mergeCell ref="C34:E34"/>
    <mergeCell ref="C37:E37"/>
    <mergeCell ref="C28:E28"/>
    <mergeCell ref="F32:J32"/>
    <mergeCell ref="C62:G62"/>
    <mergeCell ref="H62:J62"/>
    <mergeCell ref="C60:G60"/>
    <mergeCell ref="H60:J60"/>
    <mergeCell ref="C55:E55"/>
    <mergeCell ref="C56:E56"/>
    <mergeCell ref="C57:E57"/>
    <mergeCell ref="D59:I59"/>
    <mergeCell ref="C63:J63"/>
    <mergeCell ref="C1:G1"/>
    <mergeCell ref="A43:E43"/>
    <mergeCell ref="C26:E26"/>
    <mergeCell ref="C39:E39"/>
    <mergeCell ref="C44:E44"/>
    <mergeCell ref="C24:E24"/>
    <mergeCell ref="C35:E35"/>
    <mergeCell ref="C29:E29"/>
    <mergeCell ref="C31:E31"/>
    <mergeCell ref="A27:E27"/>
    <mergeCell ref="C30:E30"/>
    <mergeCell ref="C42:E42"/>
    <mergeCell ref="C33:E33"/>
    <mergeCell ref="F20:J21"/>
    <mergeCell ref="H22:H23"/>
  </mergeCells>
  <pageMargins left="0.27559055118110237" right="0.15748031496062992" top="0.31496062992125984" bottom="0.31496062992125984" header="0" footer="0"/>
  <pageSetup paperSize="9" scale="61" fitToHeight="0" orientation="portrait" verticalDpi="4294967295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J182"/>
  <sheetViews>
    <sheetView topLeftCell="A136" workbookViewId="0">
      <selection activeCell="A16" sqref="A16:P16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153" hidden="1" customWidth="1"/>
    <col min="18" max="18" width="126.5703125" style="153" hidden="1" customWidth="1"/>
    <col min="19" max="27" width="9.140625" style="253"/>
    <col min="28" max="33" width="76.140625" style="194" hidden="1" customWidth="1"/>
    <col min="34" max="43" width="127.28515625" style="194" hidden="1" customWidth="1"/>
    <col min="44" max="49" width="76.140625" style="194" hidden="1" customWidth="1"/>
    <col min="50" max="59" width="127.28515625" style="194" hidden="1" customWidth="1"/>
    <col min="60" max="65" width="76.140625" style="194" hidden="1" customWidth="1"/>
    <col min="66" max="75" width="127.28515625" style="194" hidden="1" customWidth="1"/>
    <col min="76" max="81" width="76.140625" style="194" hidden="1" customWidth="1"/>
    <col min="82" max="91" width="127.28515625" style="194" hidden="1" customWidth="1"/>
    <col min="92" max="97" width="76.140625" style="194" hidden="1" customWidth="1"/>
    <col min="98" max="107" width="127.28515625" style="194" hidden="1" customWidth="1"/>
    <col min="108" max="113" width="76.140625" style="194" hidden="1" customWidth="1"/>
    <col min="114" max="123" width="127.28515625" style="194" hidden="1" customWidth="1"/>
    <col min="124" max="129" width="76.140625" style="194" hidden="1" customWidth="1"/>
    <col min="130" max="139" width="127.28515625" style="194" hidden="1" customWidth="1"/>
    <col min="140" max="187" width="203.42578125" style="194" hidden="1" customWidth="1"/>
    <col min="188" max="192" width="66.42578125" style="194" hidden="1" customWidth="1"/>
    <col min="193" max="196" width="45.7109375" style="194" hidden="1" customWidth="1"/>
    <col min="197" max="197" width="203.42578125" style="194" hidden="1" customWidth="1"/>
    <col min="198" max="202" width="51.85546875" style="194" hidden="1" customWidth="1"/>
    <col min="203" max="203" width="173" style="194" hidden="1" customWidth="1"/>
    <col min="204" max="210" width="51.85546875" style="194" hidden="1" customWidth="1"/>
    <col min="211" max="214" width="156" style="194" hidden="1" customWidth="1"/>
    <col min="215" max="215" width="84.28515625" style="194" hidden="1" customWidth="1"/>
    <col min="216" max="219" width="156" style="194" hidden="1" customWidth="1"/>
    <col min="220" max="220" width="84.28515625" style="194" hidden="1" customWidth="1"/>
    <col min="221" max="226" width="61.140625" style="194" hidden="1" customWidth="1"/>
    <col min="227" max="232" width="82" style="194" hidden="1" customWidth="1"/>
    <col min="233" max="238" width="61.140625" style="194" hidden="1" customWidth="1"/>
    <col min="239" max="244" width="82" style="194" hidden="1" customWidth="1"/>
    <col min="245" max="16384" width="9.140625" style="253"/>
  </cols>
  <sheetData>
    <row r="1" spans="1:171" s="148" customFormat="1" ht="15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7" t="s">
        <v>160</v>
      </c>
    </row>
    <row r="2" spans="1:171" s="148" customFormat="1" ht="11.2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P2" s="147" t="s">
        <v>204</v>
      </c>
    </row>
    <row r="3" spans="1:171" s="148" customFormat="1" ht="15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P3" s="147"/>
    </row>
    <row r="4" spans="1:171" s="148" customFormat="1" ht="12.75" customHeight="1" x14ac:dyDescent="0.25">
      <c r="A4" s="356" t="s">
        <v>161</v>
      </c>
      <c r="B4" s="356"/>
      <c r="C4" s="356"/>
      <c r="D4" s="356"/>
      <c r="E4" s="356"/>
      <c r="F4" s="356"/>
      <c r="G4" s="378" t="s">
        <v>205</v>
      </c>
      <c r="H4" s="378"/>
      <c r="I4" s="378"/>
      <c r="J4" s="378"/>
      <c r="K4" s="378"/>
      <c r="L4" s="378"/>
      <c r="M4" s="378"/>
      <c r="N4" s="378"/>
      <c r="O4" s="378"/>
      <c r="P4" s="378"/>
    </row>
    <row r="5" spans="1:171" s="148" customFormat="1" ht="45" customHeight="1" x14ac:dyDescent="0.25">
      <c r="A5" s="356" t="s">
        <v>162</v>
      </c>
      <c r="B5" s="356"/>
      <c r="C5" s="356"/>
      <c r="D5" s="356"/>
      <c r="E5" s="356"/>
      <c r="F5" s="356"/>
      <c r="G5" s="375" t="s">
        <v>206</v>
      </c>
      <c r="H5" s="375"/>
      <c r="I5" s="375"/>
      <c r="J5" s="375"/>
      <c r="K5" s="375"/>
      <c r="L5" s="375"/>
      <c r="M5" s="375"/>
      <c r="N5" s="375"/>
      <c r="O5" s="375"/>
      <c r="P5" s="375"/>
      <c r="AB5" s="150" t="s">
        <v>162</v>
      </c>
      <c r="AC5" s="150" t="s">
        <v>7</v>
      </c>
      <c r="AD5" s="150" t="s">
        <v>7</v>
      </c>
      <c r="AE5" s="150" t="s">
        <v>7</v>
      </c>
      <c r="AF5" s="150" t="s">
        <v>7</v>
      </c>
      <c r="AG5" s="150" t="s">
        <v>7</v>
      </c>
      <c r="AH5" s="150" t="s">
        <v>206</v>
      </c>
      <c r="AI5" s="150" t="s">
        <v>7</v>
      </c>
      <c r="AJ5" s="150" t="s">
        <v>7</v>
      </c>
      <c r="AK5" s="150" t="s">
        <v>7</v>
      </c>
      <c r="AL5" s="150" t="s">
        <v>7</v>
      </c>
      <c r="AM5" s="150" t="s">
        <v>7</v>
      </c>
      <c r="AN5" s="150" t="s">
        <v>7</v>
      </c>
      <c r="AO5" s="150" t="s">
        <v>7</v>
      </c>
      <c r="AP5" s="150" t="s">
        <v>7</v>
      </c>
      <c r="AQ5" s="150" t="s">
        <v>7</v>
      </c>
    </row>
    <row r="6" spans="1:171" s="148" customFormat="1" ht="67.5" customHeight="1" x14ac:dyDescent="0.25">
      <c r="A6" s="356" t="s">
        <v>163</v>
      </c>
      <c r="B6" s="356"/>
      <c r="C6" s="356"/>
      <c r="D6" s="356"/>
      <c r="E6" s="356"/>
      <c r="F6" s="356"/>
      <c r="G6" s="375" t="s">
        <v>207</v>
      </c>
      <c r="H6" s="375"/>
      <c r="I6" s="375"/>
      <c r="J6" s="375"/>
      <c r="K6" s="375"/>
      <c r="L6" s="375"/>
      <c r="M6" s="375"/>
      <c r="N6" s="375"/>
      <c r="O6" s="375"/>
      <c r="P6" s="375"/>
      <c r="AR6" s="150" t="s">
        <v>163</v>
      </c>
      <c r="AS6" s="150" t="s">
        <v>7</v>
      </c>
      <c r="AT6" s="150" t="s">
        <v>7</v>
      </c>
      <c r="AU6" s="150" t="s">
        <v>7</v>
      </c>
      <c r="AV6" s="150" t="s">
        <v>7</v>
      </c>
      <c r="AW6" s="150" t="s">
        <v>7</v>
      </c>
      <c r="AX6" s="150" t="s">
        <v>207</v>
      </c>
      <c r="AY6" s="150" t="s">
        <v>7</v>
      </c>
      <c r="AZ6" s="150" t="s">
        <v>7</v>
      </c>
      <c r="BA6" s="150" t="s">
        <v>7</v>
      </c>
      <c r="BB6" s="150" t="s">
        <v>7</v>
      </c>
      <c r="BC6" s="150" t="s">
        <v>7</v>
      </c>
      <c r="BD6" s="150" t="s">
        <v>7</v>
      </c>
      <c r="BE6" s="150" t="s">
        <v>7</v>
      </c>
      <c r="BF6" s="150" t="s">
        <v>7</v>
      </c>
      <c r="BG6" s="150" t="s">
        <v>7</v>
      </c>
    </row>
    <row r="7" spans="1:171" s="148" customFormat="1" ht="67.5" customHeight="1" x14ac:dyDescent="0.25">
      <c r="A7" s="377" t="s">
        <v>164</v>
      </c>
      <c r="B7" s="377"/>
      <c r="C7" s="377"/>
      <c r="D7" s="377"/>
      <c r="E7" s="377"/>
      <c r="F7" s="377"/>
      <c r="G7" s="375" t="s">
        <v>208</v>
      </c>
      <c r="H7" s="375"/>
      <c r="I7" s="375"/>
      <c r="J7" s="375"/>
      <c r="K7" s="375"/>
      <c r="L7" s="375"/>
      <c r="M7" s="375"/>
      <c r="N7" s="375"/>
      <c r="O7" s="375"/>
      <c r="P7" s="375"/>
      <c r="Q7" s="151" t="s">
        <v>164</v>
      </c>
      <c r="R7" s="152" t="s">
        <v>208</v>
      </c>
      <c r="S7" s="150"/>
      <c r="T7" s="150"/>
      <c r="U7" s="150"/>
      <c r="V7" s="150"/>
      <c r="W7" s="150"/>
      <c r="X7" s="150"/>
      <c r="Y7" s="150"/>
      <c r="Z7" s="150"/>
      <c r="AA7" s="150"/>
      <c r="BH7" s="150" t="s">
        <v>164</v>
      </c>
      <c r="BI7" s="150" t="s">
        <v>7</v>
      </c>
      <c r="BJ7" s="150" t="s">
        <v>7</v>
      </c>
      <c r="BK7" s="150" t="s">
        <v>7</v>
      </c>
      <c r="BL7" s="150" t="s">
        <v>7</v>
      </c>
      <c r="BM7" s="150" t="s">
        <v>7</v>
      </c>
      <c r="BN7" s="150" t="s">
        <v>208</v>
      </c>
      <c r="BO7" s="150" t="s">
        <v>7</v>
      </c>
      <c r="BP7" s="150" t="s">
        <v>7</v>
      </c>
      <c r="BQ7" s="150" t="s">
        <v>7</v>
      </c>
      <c r="BR7" s="150" t="s">
        <v>7</v>
      </c>
      <c r="BS7" s="150" t="s">
        <v>7</v>
      </c>
      <c r="BT7" s="150" t="s">
        <v>7</v>
      </c>
      <c r="BU7" s="150" t="s">
        <v>7</v>
      </c>
      <c r="BV7" s="150" t="s">
        <v>7</v>
      </c>
      <c r="BW7" s="150" t="s">
        <v>7</v>
      </c>
    </row>
    <row r="8" spans="1:171" s="148" customFormat="1" ht="33.75" customHeight="1" x14ac:dyDescent="0.25">
      <c r="A8" s="356" t="s">
        <v>165</v>
      </c>
      <c r="B8" s="356"/>
      <c r="C8" s="356"/>
      <c r="D8" s="356"/>
      <c r="E8" s="356"/>
      <c r="F8" s="356"/>
      <c r="G8" s="375" t="s">
        <v>166</v>
      </c>
      <c r="H8" s="375"/>
      <c r="I8" s="375"/>
      <c r="J8" s="375"/>
      <c r="K8" s="375"/>
      <c r="L8" s="375"/>
      <c r="M8" s="375"/>
      <c r="N8" s="375"/>
      <c r="O8" s="375"/>
      <c r="P8" s="375"/>
      <c r="Q8" s="151" t="s">
        <v>165</v>
      </c>
      <c r="R8" s="152" t="s">
        <v>166</v>
      </c>
      <c r="S8" s="150"/>
      <c r="T8" s="150"/>
      <c r="U8" s="150"/>
      <c r="V8" s="150"/>
      <c r="W8" s="150"/>
      <c r="X8" s="150"/>
      <c r="Y8" s="150"/>
      <c r="Z8" s="150"/>
      <c r="AA8" s="150"/>
      <c r="BX8" s="150" t="s">
        <v>165</v>
      </c>
      <c r="BY8" s="150" t="s">
        <v>7</v>
      </c>
      <c r="BZ8" s="150" t="s">
        <v>7</v>
      </c>
      <c r="CA8" s="150" t="s">
        <v>7</v>
      </c>
      <c r="CB8" s="150" t="s">
        <v>7</v>
      </c>
      <c r="CC8" s="150" t="s">
        <v>7</v>
      </c>
      <c r="CD8" s="150" t="s">
        <v>166</v>
      </c>
      <c r="CE8" s="150" t="s">
        <v>7</v>
      </c>
      <c r="CF8" s="150" t="s">
        <v>7</v>
      </c>
      <c r="CG8" s="150" t="s">
        <v>7</v>
      </c>
      <c r="CH8" s="150" t="s">
        <v>7</v>
      </c>
      <c r="CI8" s="150" t="s">
        <v>7</v>
      </c>
      <c r="CJ8" s="150" t="s">
        <v>7</v>
      </c>
      <c r="CK8" s="150" t="s">
        <v>7</v>
      </c>
      <c r="CL8" s="150" t="s">
        <v>7</v>
      </c>
      <c r="CM8" s="150" t="s">
        <v>7</v>
      </c>
    </row>
    <row r="9" spans="1:171" s="148" customFormat="1" ht="11.25" customHeight="1" x14ac:dyDescent="0.25">
      <c r="A9" s="356" t="s">
        <v>167</v>
      </c>
      <c r="B9" s="356"/>
      <c r="C9" s="356"/>
      <c r="D9" s="356"/>
      <c r="E9" s="356"/>
      <c r="F9" s="356"/>
      <c r="G9" s="375"/>
      <c r="H9" s="375"/>
      <c r="I9" s="375"/>
      <c r="J9" s="375"/>
      <c r="K9" s="375"/>
      <c r="L9" s="375"/>
      <c r="M9" s="375"/>
      <c r="N9" s="375"/>
      <c r="O9" s="375"/>
      <c r="P9" s="375"/>
      <c r="CN9" s="150" t="s">
        <v>167</v>
      </c>
      <c r="CO9" s="150" t="s">
        <v>7</v>
      </c>
      <c r="CP9" s="150" t="s">
        <v>7</v>
      </c>
      <c r="CQ9" s="150" t="s">
        <v>7</v>
      </c>
      <c r="CR9" s="150" t="s">
        <v>7</v>
      </c>
      <c r="CS9" s="150" t="s">
        <v>7</v>
      </c>
      <c r="CT9" s="150" t="s">
        <v>7</v>
      </c>
      <c r="CU9" s="150" t="s">
        <v>7</v>
      </c>
      <c r="CV9" s="150" t="s">
        <v>7</v>
      </c>
      <c r="CW9" s="150" t="s">
        <v>7</v>
      </c>
      <c r="CX9" s="150" t="s">
        <v>7</v>
      </c>
      <c r="CY9" s="150" t="s">
        <v>7</v>
      </c>
      <c r="CZ9" s="150" t="s">
        <v>7</v>
      </c>
      <c r="DA9" s="150" t="s">
        <v>7</v>
      </c>
      <c r="DB9" s="150" t="s">
        <v>7</v>
      </c>
      <c r="DC9" s="150" t="s">
        <v>7</v>
      </c>
    </row>
    <row r="10" spans="1:171" s="148" customFormat="1" ht="11.25" customHeight="1" x14ac:dyDescent="0.25">
      <c r="A10" s="356" t="s">
        <v>168</v>
      </c>
      <c r="B10" s="356"/>
      <c r="C10" s="356"/>
      <c r="D10" s="356"/>
      <c r="E10" s="356"/>
      <c r="F10" s="356"/>
      <c r="G10" s="375" t="s">
        <v>169</v>
      </c>
      <c r="H10" s="375"/>
      <c r="I10" s="375"/>
      <c r="J10" s="375"/>
      <c r="K10" s="375"/>
      <c r="L10" s="375"/>
      <c r="M10" s="375"/>
      <c r="N10" s="375"/>
      <c r="O10" s="375"/>
      <c r="P10" s="375"/>
      <c r="R10" s="153" t="s">
        <v>169</v>
      </c>
      <c r="DD10" s="150" t="s">
        <v>168</v>
      </c>
      <c r="DE10" s="150" t="s">
        <v>7</v>
      </c>
      <c r="DF10" s="150" t="s">
        <v>7</v>
      </c>
      <c r="DG10" s="150" t="s">
        <v>7</v>
      </c>
      <c r="DH10" s="150" t="s">
        <v>7</v>
      </c>
      <c r="DI10" s="150" t="s">
        <v>7</v>
      </c>
      <c r="DJ10" s="150" t="s">
        <v>169</v>
      </c>
      <c r="DK10" s="150" t="s">
        <v>7</v>
      </c>
      <c r="DL10" s="150" t="s">
        <v>7</v>
      </c>
      <c r="DM10" s="150" t="s">
        <v>7</v>
      </c>
      <c r="DN10" s="150" t="s">
        <v>7</v>
      </c>
      <c r="DO10" s="150" t="s">
        <v>7</v>
      </c>
      <c r="DP10" s="150" t="s">
        <v>7</v>
      </c>
      <c r="DQ10" s="150" t="s">
        <v>7</v>
      </c>
      <c r="DR10" s="150" t="s">
        <v>7</v>
      </c>
      <c r="DS10" s="150" t="s">
        <v>7</v>
      </c>
    </row>
    <row r="11" spans="1:171" s="148" customFormat="1" ht="15" x14ac:dyDescent="0.25">
      <c r="A11" s="356" t="s">
        <v>170</v>
      </c>
      <c r="B11" s="356"/>
      <c r="C11" s="356"/>
      <c r="D11" s="356"/>
      <c r="E11" s="356"/>
      <c r="F11" s="356"/>
      <c r="G11" s="375" t="s">
        <v>171</v>
      </c>
      <c r="H11" s="375"/>
      <c r="I11" s="375"/>
      <c r="J11" s="375"/>
      <c r="K11" s="375"/>
      <c r="L11" s="375"/>
      <c r="M11" s="375"/>
      <c r="N11" s="375"/>
      <c r="O11" s="375"/>
      <c r="P11" s="375"/>
      <c r="R11" s="153" t="s">
        <v>171</v>
      </c>
      <c r="DT11" s="150" t="s">
        <v>170</v>
      </c>
      <c r="DU11" s="150" t="s">
        <v>7</v>
      </c>
      <c r="DV11" s="150" t="s">
        <v>7</v>
      </c>
      <c r="DW11" s="150" t="s">
        <v>7</v>
      </c>
      <c r="DX11" s="150" t="s">
        <v>7</v>
      </c>
      <c r="DY11" s="150" t="s">
        <v>7</v>
      </c>
      <c r="DZ11" s="150" t="s">
        <v>171</v>
      </c>
      <c r="EA11" s="150" t="s">
        <v>7</v>
      </c>
      <c r="EB11" s="150" t="s">
        <v>7</v>
      </c>
      <c r="EC11" s="150" t="s">
        <v>7</v>
      </c>
      <c r="ED11" s="150" t="s">
        <v>7</v>
      </c>
      <c r="EE11" s="150" t="s">
        <v>7</v>
      </c>
      <c r="EF11" s="150" t="s">
        <v>7</v>
      </c>
      <c r="EG11" s="150" t="s">
        <v>7</v>
      </c>
      <c r="EH11" s="150" t="s">
        <v>7</v>
      </c>
      <c r="EI11" s="150" t="s">
        <v>7</v>
      </c>
    </row>
    <row r="12" spans="1:171" s="148" customFormat="1" ht="6" customHeight="1" x14ac:dyDescent="0.25">
      <c r="A12" s="154"/>
      <c r="B12" s="149"/>
      <c r="C12" s="149"/>
      <c r="D12" s="149"/>
      <c r="E12" s="149"/>
      <c r="F12" s="155"/>
      <c r="G12" s="156"/>
      <c r="H12" s="156"/>
      <c r="I12" s="156"/>
      <c r="J12" s="156"/>
      <c r="K12" s="156"/>
      <c r="L12" s="156"/>
      <c r="M12" s="156"/>
      <c r="N12" s="156"/>
      <c r="O12" s="156"/>
      <c r="P12" s="156"/>
    </row>
    <row r="13" spans="1:171" s="148" customFormat="1" ht="15" x14ac:dyDescent="0.25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EJ13" s="150" t="s">
        <v>7</v>
      </c>
      <c r="EK13" s="150" t="s">
        <v>7</v>
      </c>
      <c r="EL13" s="150" t="s">
        <v>7</v>
      </c>
      <c r="EM13" s="150" t="s">
        <v>7</v>
      </c>
      <c r="EN13" s="150" t="s">
        <v>7</v>
      </c>
      <c r="EO13" s="150" t="s">
        <v>7</v>
      </c>
      <c r="EP13" s="150" t="s">
        <v>7</v>
      </c>
      <c r="EQ13" s="150" t="s">
        <v>7</v>
      </c>
      <c r="ER13" s="150" t="s">
        <v>7</v>
      </c>
      <c r="ES13" s="150" t="s">
        <v>7</v>
      </c>
      <c r="ET13" s="150" t="s">
        <v>7</v>
      </c>
      <c r="EU13" s="150" t="s">
        <v>7</v>
      </c>
      <c r="EV13" s="150" t="s">
        <v>7</v>
      </c>
      <c r="EW13" s="150" t="s">
        <v>7</v>
      </c>
      <c r="EX13" s="150" t="s">
        <v>7</v>
      </c>
      <c r="EY13" s="150" t="s">
        <v>7</v>
      </c>
    </row>
    <row r="14" spans="1:171" s="148" customFormat="1" ht="15" customHeight="1" x14ac:dyDescent="0.25">
      <c r="A14" s="373" t="s">
        <v>0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</row>
    <row r="15" spans="1:171" s="148" customFormat="1" ht="6" customHeight="1" x14ac:dyDescent="0.25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</row>
    <row r="16" spans="1:171" s="148" customFormat="1" ht="36.75" customHeight="1" x14ac:dyDescent="0.25">
      <c r="A16" s="372" t="s">
        <v>230</v>
      </c>
      <c r="B16" s="372"/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EZ16" s="150" t="s">
        <v>215</v>
      </c>
      <c r="FA16" s="150" t="s">
        <v>7</v>
      </c>
      <c r="FB16" s="150" t="s">
        <v>7</v>
      </c>
      <c r="FC16" s="150" t="s">
        <v>7</v>
      </c>
      <c r="FD16" s="150" t="s">
        <v>7</v>
      </c>
      <c r="FE16" s="150" t="s">
        <v>7</v>
      </c>
      <c r="FF16" s="150" t="s">
        <v>7</v>
      </c>
      <c r="FG16" s="150" t="s">
        <v>7</v>
      </c>
      <c r="FH16" s="150" t="s">
        <v>7</v>
      </c>
      <c r="FI16" s="150" t="s">
        <v>7</v>
      </c>
      <c r="FJ16" s="150" t="s">
        <v>7</v>
      </c>
      <c r="FK16" s="150" t="s">
        <v>7</v>
      </c>
      <c r="FL16" s="150" t="s">
        <v>7</v>
      </c>
      <c r="FM16" s="150" t="s">
        <v>7</v>
      </c>
      <c r="FN16" s="150" t="s">
        <v>7</v>
      </c>
      <c r="FO16" s="150" t="s">
        <v>7</v>
      </c>
    </row>
    <row r="17" spans="1:196" s="148" customFormat="1" ht="15" x14ac:dyDescent="0.25">
      <c r="A17" s="373" t="s">
        <v>0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</row>
    <row r="18" spans="1:196" s="148" customFormat="1" ht="7.5" customHeight="1" x14ac:dyDescent="0.25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96" s="148" customFormat="1" ht="21" customHeight="1" x14ac:dyDescent="0.25">
      <c r="A19" s="340" t="s">
        <v>193</v>
      </c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</row>
    <row r="20" spans="1:196" s="148" customFormat="1" ht="15" x14ac:dyDescent="0.25">
      <c r="A20" s="373" t="s">
        <v>66</v>
      </c>
      <c r="B20" s="373"/>
      <c r="C20" s="373"/>
      <c r="D20" s="373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FP20" s="150" t="s">
        <v>216</v>
      </c>
      <c r="FQ20" s="150" t="s">
        <v>7</v>
      </c>
      <c r="FR20" s="150" t="s">
        <v>7</v>
      </c>
      <c r="FS20" s="150" t="s">
        <v>7</v>
      </c>
      <c r="FT20" s="150" t="s">
        <v>7</v>
      </c>
      <c r="FU20" s="150" t="s">
        <v>7</v>
      </c>
      <c r="FV20" s="150" t="s">
        <v>7</v>
      </c>
      <c r="FW20" s="150" t="s">
        <v>7</v>
      </c>
      <c r="FX20" s="150" t="s">
        <v>7</v>
      </c>
      <c r="FY20" s="150" t="s">
        <v>7</v>
      </c>
      <c r="FZ20" s="150" t="s">
        <v>7</v>
      </c>
      <c r="GA20" s="150" t="s">
        <v>7</v>
      </c>
      <c r="GB20" s="150" t="s">
        <v>7</v>
      </c>
      <c r="GC20" s="150" t="s">
        <v>7</v>
      </c>
      <c r="GD20" s="150" t="s">
        <v>7</v>
      </c>
      <c r="GE20" s="150" t="s">
        <v>7</v>
      </c>
    </row>
    <row r="21" spans="1:196" s="148" customFormat="1" ht="22.5" customHeight="1" x14ac:dyDescent="0.25">
      <c r="A21" s="374" t="s">
        <v>199</v>
      </c>
      <c r="B21" s="374"/>
      <c r="C21" s="374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</row>
    <row r="22" spans="1:196" s="148" customFormat="1" ht="12" customHeight="1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s="148" customFormat="1" ht="15" x14ac:dyDescent="0.25">
      <c r="A23" s="341" t="s">
        <v>194</v>
      </c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1"/>
      <c r="GF23" s="150" t="s">
        <v>7</v>
      </c>
      <c r="GG23" s="150" t="s">
        <v>7</v>
      </c>
      <c r="GH23" s="150" t="s">
        <v>7</v>
      </c>
      <c r="GI23" s="150" t="s">
        <v>7</v>
      </c>
      <c r="GJ23" s="150" t="s">
        <v>7</v>
      </c>
    </row>
    <row r="24" spans="1:196" s="148" customFormat="1" ht="10.5" customHeight="1" x14ac:dyDescent="0.25">
      <c r="A24" s="342" t="s">
        <v>65</v>
      </c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</row>
    <row r="25" spans="1:196" s="148" customFormat="1" ht="9.75" customHeight="1" x14ac:dyDescent="0.25">
      <c r="A25" s="117" t="s">
        <v>64</v>
      </c>
      <c r="B25" s="119" t="s">
        <v>103</v>
      </c>
      <c r="C25" s="120" t="s">
        <v>63</v>
      </c>
      <c r="D25" s="120"/>
      <c r="E25" s="120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  <row r="26" spans="1:196" s="148" customFormat="1" ht="15" x14ac:dyDescent="0.25">
      <c r="A26" s="117" t="s">
        <v>62</v>
      </c>
      <c r="B26" s="343" t="s">
        <v>192</v>
      </c>
      <c r="C26" s="343"/>
      <c r="D26" s="343"/>
      <c r="E26" s="343"/>
      <c r="F26" s="343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K26" s="150" t="s">
        <v>7</v>
      </c>
      <c r="GL26" s="150" t="s">
        <v>7</v>
      </c>
      <c r="GM26" s="150" t="s">
        <v>7</v>
      </c>
      <c r="GN26" s="150" t="s">
        <v>7</v>
      </c>
    </row>
    <row r="27" spans="1:196" s="148" customFormat="1" ht="9.75" customHeight="1" x14ac:dyDescent="0.25">
      <c r="A27" s="149"/>
      <c r="B27" s="162"/>
      <c r="C27" s="163"/>
      <c r="D27" s="164"/>
      <c r="E27" s="164"/>
      <c r="F27" s="164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196" s="148" customFormat="1" ht="12" customHeight="1" x14ac:dyDescent="0.25">
      <c r="A28" s="161" t="s">
        <v>60</v>
      </c>
      <c r="B28" s="162"/>
      <c r="C28" s="166"/>
      <c r="D28" s="167">
        <v>5.42</v>
      </c>
      <c r="E28" s="168" t="s">
        <v>52</v>
      </c>
      <c r="G28" s="162"/>
      <c r="H28" s="162"/>
      <c r="I28" s="162"/>
      <c r="J28" s="162"/>
      <c r="K28" s="162"/>
      <c r="L28" s="162"/>
      <c r="M28" s="162"/>
      <c r="N28" s="169"/>
      <c r="O28" s="169"/>
      <c r="P28" s="162"/>
    </row>
    <row r="29" spans="1:196" s="148" customFormat="1" ht="12" customHeight="1" x14ac:dyDescent="0.25">
      <c r="A29" s="149"/>
      <c r="B29" s="170" t="s">
        <v>59</v>
      </c>
      <c r="C29" s="171"/>
      <c r="D29" s="172"/>
      <c r="E29" s="168"/>
      <c r="G29" s="162"/>
    </row>
    <row r="30" spans="1:196" s="148" customFormat="1" ht="12" customHeight="1" x14ac:dyDescent="0.25">
      <c r="A30" s="149"/>
      <c r="B30" s="173" t="s">
        <v>58</v>
      </c>
      <c r="C30" s="166"/>
      <c r="D30" s="167">
        <v>0</v>
      </c>
      <c r="E30" s="168" t="s">
        <v>52</v>
      </c>
      <c r="I30" s="162"/>
      <c r="K30" s="162" t="s">
        <v>57</v>
      </c>
      <c r="L30" s="162"/>
      <c r="M30" s="162"/>
      <c r="N30" s="174"/>
      <c r="O30" s="167">
        <v>1.42</v>
      </c>
      <c r="P30" s="168" t="s">
        <v>52</v>
      </c>
    </row>
    <row r="31" spans="1:196" s="148" customFormat="1" ht="12" customHeight="1" x14ac:dyDescent="0.25">
      <c r="A31" s="149"/>
      <c r="B31" s="173" t="s">
        <v>4</v>
      </c>
      <c r="C31" s="175"/>
      <c r="D31" s="176">
        <v>5.42</v>
      </c>
      <c r="E31" s="168" t="s">
        <v>52</v>
      </c>
      <c r="I31" s="162"/>
      <c r="K31" s="162" t="s">
        <v>105</v>
      </c>
      <c r="L31" s="162"/>
      <c r="M31" s="162"/>
      <c r="N31" s="174"/>
      <c r="O31" s="167">
        <v>0.5</v>
      </c>
      <c r="P31" s="168" t="s">
        <v>52</v>
      </c>
    </row>
    <row r="32" spans="1:196" s="148" customFormat="1" ht="12" customHeight="1" x14ac:dyDescent="0.25">
      <c r="A32" s="149"/>
      <c r="B32" s="173" t="s">
        <v>55</v>
      </c>
      <c r="C32" s="175"/>
      <c r="D32" s="176">
        <v>0</v>
      </c>
      <c r="E32" s="168" t="s">
        <v>52</v>
      </c>
      <c r="I32" s="162"/>
      <c r="K32" s="162" t="s">
        <v>56</v>
      </c>
      <c r="L32" s="162"/>
      <c r="M32" s="162"/>
      <c r="N32" s="177"/>
      <c r="O32" s="176">
        <v>4.62</v>
      </c>
      <c r="P32" s="178" t="s">
        <v>106</v>
      </c>
    </row>
    <row r="33" spans="1:206" s="148" customFormat="1" ht="12" customHeight="1" x14ac:dyDescent="0.25">
      <c r="A33" s="149"/>
      <c r="B33" s="173" t="s">
        <v>53</v>
      </c>
      <c r="C33" s="175"/>
      <c r="D33" s="167">
        <v>0</v>
      </c>
      <c r="E33" s="168" t="s">
        <v>52</v>
      </c>
      <c r="I33" s="162"/>
      <c r="K33" s="162" t="s">
        <v>54</v>
      </c>
      <c r="L33" s="162"/>
      <c r="M33" s="162"/>
      <c r="N33" s="177"/>
      <c r="O33" s="176">
        <v>1.61</v>
      </c>
      <c r="P33" s="178" t="s">
        <v>106</v>
      </c>
    </row>
    <row r="34" spans="1:206" s="148" customFormat="1" ht="9.75" customHeight="1" x14ac:dyDescent="0.25">
      <c r="A34" s="149"/>
      <c r="B34" s="162"/>
      <c r="D34" s="179"/>
      <c r="E34" s="168"/>
      <c r="H34" s="162"/>
      <c r="I34" s="162"/>
      <c r="J34" s="162"/>
      <c r="K34" s="162"/>
      <c r="L34" s="162"/>
      <c r="M34" s="162"/>
      <c r="N34" s="165"/>
      <c r="O34" s="165"/>
      <c r="P34" s="162"/>
    </row>
    <row r="35" spans="1:206" s="148" customFormat="1" ht="11.25" customHeight="1" x14ac:dyDescent="0.25">
      <c r="A35" s="368" t="s">
        <v>51</v>
      </c>
      <c r="B35" s="358" t="s">
        <v>16</v>
      </c>
      <c r="C35" s="359" t="s">
        <v>50</v>
      </c>
      <c r="D35" s="360"/>
      <c r="E35" s="360"/>
      <c r="F35" s="360"/>
      <c r="G35" s="361"/>
      <c r="H35" s="358" t="s">
        <v>49</v>
      </c>
      <c r="I35" s="358" t="s">
        <v>48</v>
      </c>
      <c r="J35" s="358"/>
      <c r="K35" s="358"/>
      <c r="L35" s="359" t="s">
        <v>107</v>
      </c>
      <c r="M35" s="360"/>
      <c r="N35" s="360"/>
      <c r="O35" s="360"/>
      <c r="P35" s="361"/>
    </row>
    <row r="36" spans="1:206" s="148" customFormat="1" ht="11.25" customHeight="1" x14ac:dyDescent="0.25">
      <c r="A36" s="368"/>
      <c r="B36" s="358"/>
      <c r="C36" s="369"/>
      <c r="D36" s="370"/>
      <c r="E36" s="370"/>
      <c r="F36" s="370"/>
      <c r="G36" s="371"/>
      <c r="H36" s="358"/>
      <c r="I36" s="358"/>
      <c r="J36" s="358"/>
      <c r="K36" s="358"/>
      <c r="L36" s="362"/>
      <c r="M36" s="363"/>
      <c r="N36" s="363"/>
      <c r="O36" s="363"/>
      <c r="P36" s="364"/>
    </row>
    <row r="37" spans="1:206" s="148" customFormat="1" ht="54" customHeight="1" x14ac:dyDescent="0.25">
      <c r="A37" s="368"/>
      <c r="B37" s="358"/>
      <c r="C37" s="362"/>
      <c r="D37" s="363"/>
      <c r="E37" s="363"/>
      <c r="F37" s="363"/>
      <c r="G37" s="364"/>
      <c r="H37" s="358"/>
      <c r="I37" s="180" t="s">
        <v>108</v>
      </c>
      <c r="J37" s="180" t="s">
        <v>46</v>
      </c>
      <c r="K37" s="180" t="s">
        <v>47</v>
      </c>
      <c r="L37" s="180" t="s">
        <v>109</v>
      </c>
      <c r="M37" s="180" t="s">
        <v>110</v>
      </c>
      <c r="N37" s="180" t="s">
        <v>111</v>
      </c>
      <c r="O37" s="180" t="s">
        <v>46</v>
      </c>
      <c r="P37" s="180" t="s">
        <v>112</v>
      </c>
    </row>
    <row r="38" spans="1:206" s="148" customFormat="1" ht="13.5" customHeight="1" x14ac:dyDescent="0.25">
      <c r="A38" s="181">
        <v>1</v>
      </c>
      <c r="B38" s="182">
        <v>2</v>
      </c>
      <c r="C38" s="365">
        <v>3</v>
      </c>
      <c r="D38" s="366"/>
      <c r="E38" s="366"/>
      <c r="F38" s="366"/>
      <c r="G38" s="367"/>
      <c r="H38" s="182">
        <v>4</v>
      </c>
      <c r="I38" s="182">
        <v>5</v>
      </c>
      <c r="J38" s="182">
        <v>6</v>
      </c>
      <c r="K38" s="182">
        <v>7</v>
      </c>
      <c r="L38" s="182">
        <v>8</v>
      </c>
      <c r="M38" s="182">
        <v>9</v>
      </c>
      <c r="N38" s="182">
        <v>10</v>
      </c>
      <c r="O38" s="182">
        <v>11</v>
      </c>
      <c r="P38" s="182">
        <v>12</v>
      </c>
    </row>
    <row r="39" spans="1:206" s="148" customFormat="1" ht="15" x14ac:dyDescent="0.25">
      <c r="A39" s="353" t="s">
        <v>224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5"/>
      <c r="GO39" s="183" t="s">
        <v>224</v>
      </c>
    </row>
    <row r="40" spans="1:206" s="148" customFormat="1" ht="23.25" x14ac:dyDescent="0.25">
      <c r="A40" s="184" t="s">
        <v>44</v>
      </c>
      <c r="B40" s="209" t="s">
        <v>172</v>
      </c>
      <c r="C40" s="351" t="s">
        <v>173</v>
      </c>
      <c r="D40" s="351"/>
      <c r="E40" s="351"/>
      <c r="F40" s="351"/>
      <c r="G40" s="351"/>
      <c r="H40" s="186" t="s">
        <v>39</v>
      </c>
      <c r="I40" s="187">
        <v>1</v>
      </c>
      <c r="J40" s="188">
        <v>1</v>
      </c>
      <c r="K40" s="188">
        <v>1</v>
      </c>
      <c r="L40" s="189"/>
      <c r="M40" s="187"/>
      <c r="N40" s="190"/>
      <c r="O40" s="187"/>
      <c r="P40" s="191"/>
      <c r="GO40" s="183"/>
      <c r="GP40" s="183" t="s">
        <v>173</v>
      </c>
      <c r="GQ40" s="183" t="s">
        <v>7</v>
      </c>
      <c r="GR40" s="183" t="s">
        <v>7</v>
      </c>
      <c r="GS40" s="183" t="s">
        <v>7</v>
      </c>
      <c r="GT40" s="183" t="s">
        <v>7</v>
      </c>
    </row>
    <row r="41" spans="1:206" s="148" customFormat="1" ht="15" x14ac:dyDescent="0.25">
      <c r="A41" s="192"/>
      <c r="B41" s="193" t="s">
        <v>176</v>
      </c>
      <c r="C41" s="339" t="s">
        <v>177</v>
      </c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57"/>
      <c r="GO41" s="183"/>
      <c r="GP41" s="183"/>
      <c r="GQ41" s="183"/>
      <c r="GR41" s="183"/>
      <c r="GS41" s="183"/>
      <c r="GT41" s="183"/>
      <c r="GU41" s="194" t="s">
        <v>177</v>
      </c>
    </row>
    <row r="42" spans="1:206" s="148" customFormat="1" ht="15" x14ac:dyDescent="0.25">
      <c r="A42" s="195"/>
      <c r="B42" s="196" t="s">
        <v>45</v>
      </c>
      <c r="C42" s="356" t="s">
        <v>113</v>
      </c>
      <c r="D42" s="356"/>
      <c r="E42" s="356"/>
      <c r="F42" s="356"/>
      <c r="G42" s="356"/>
      <c r="H42" s="197" t="s">
        <v>42</v>
      </c>
      <c r="I42" s="198"/>
      <c r="J42" s="198"/>
      <c r="K42" s="254">
        <v>0.29399999999999998</v>
      </c>
      <c r="L42" s="200"/>
      <c r="M42" s="198"/>
      <c r="N42" s="200"/>
      <c r="O42" s="198"/>
      <c r="P42" s="255">
        <v>92.89</v>
      </c>
      <c r="GO42" s="183"/>
      <c r="GP42" s="183"/>
      <c r="GQ42" s="183"/>
      <c r="GR42" s="183"/>
      <c r="GS42" s="183"/>
      <c r="GT42" s="183"/>
      <c r="GV42" s="150" t="s">
        <v>113</v>
      </c>
    </row>
    <row r="43" spans="1:206" s="148" customFormat="1" ht="15" x14ac:dyDescent="0.25">
      <c r="A43" s="202"/>
      <c r="B43" s="196" t="s">
        <v>114</v>
      </c>
      <c r="C43" s="356" t="s">
        <v>115</v>
      </c>
      <c r="D43" s="356"/>
      <c r="E43" s="356"/>
      <c r="F43" s="356"/>
      <c r="G43" s="356"/>
      <c r="H43" s="197" t="s">
        <v>42</v>
      </c>
      <c r="I43" s="203">
        <v>0.28000000000000003</v>
      </c>
      <c r="J43" s="203">
        <v>1.05</v>
      </c>
      <c r="K43" s="254">
        <v>0.29399999999999998</v>
      </c>
      <c r="L43" s="204"/>
      <c r="M43" s="205"/>
      <c r="N43" s="206">
        <v>315.94</v>
      </c>
      <c r="O43" s="198"/>
      <c r="P43" s="201">
        <v>92.89</v>
      </c>
      <c r="Q43" s="207"/>
      <c r="R43" s="207"/>
      <c r="GO43" s="183"/>
      <c r="GP43" s="183"/>
      <c r="GQ43" s="183"/>
      <c r="GR43" s="183"/>
      <c r="GS43" s="183"/>
      <c r="GT43" s="183"/>
      <c r="GV43" s="150"/>
      <c r="GW43" s="150" t="s">
        <v>115</v>
      </c>
    </row>
    <row r="44" spans="1:206" s="148" customFormat="1" ht="15" x14ac:dyDescent="0.25">
      <c r="A44" s="195"/>
      <c r="B44" s="196" t="s">
        <v>44</v>
      </c>
      <c r="C44" s="356" t="s">
        <v>74</v>
      </c>
      <c r="D44" s="356"/>
      <c r="E44" s="356"/>
      <c r="F44" s="356"/>
      <c r="G44" s="356"/>
      <c r="H44" s="197"/>
      <c r="I44" s="198"/>
      <c r="J44" s="198"/>
      <c r="K44" s="198"/>
      <c r="L44" s="200"/>
      <c r="M44" s="198"/>
      <c r="N44" s="200"/>
      <c r="O44" s="198"/>
      <c r="P44" s="255">
        <v>21.39</v>
      </c>
      <c r="GO44" s="183"/>
      <c r="GP44" s="183"/>
      <c r="GQ44" s="183"/>
      <c r="GR44" s="183"/>
      <c r="GS44" s="183"/>
      <c r="GT44" s="183"/>
      <c r="GV44" s="150" t="s">
        <v>74</v>
      </c>
      <c r="GW44" s="150"/>
    </row>
    <row r="45" spans="1:206" s="148" customFormat="1" ht="15" x14ac:dyDescent="0.25">
      <c r="A45" s="195"/>
      <c r="B45" s="196"/>
      <c r="C45" s="356" t="s">
        <v>116</v>
      </c>
      <c r="D45" s="356"/>
      <c r="E45" s="356"/>
      <c r="F45" s="356"/>
      <c r="G45" s="356"/>
      <c r="H45" s="197" t="s">
        <v>42</v>
      </c>
      <c r="I45" s="198"/>
      <c r="J45" s="198"/>
      <c r="K45" s="203">
        <v>0.02</v>
      </c>
      <c r="L45" s="200"/>
      <c r="M45" s="198"/>
      <c r="N45" s="200"/>
      <c r="O45" s="198"/>
      <c r="P45" s="255">
        <v>7.19</v>
      </c>
      <c r="GO45" s="183"/>
      <c r="GP45" s="183"/>
      <c r="GQ45" s="183"/>
      <c r="GR45" s="183"/>
      <c r="GS45" s="183"/>
      <c r="GT45" s="183"/>
      <c r="GV45" s="150" t="s">
        <v>116</v>
      </c>
      <c r="GW45" s="150"/>
    </row>
    <row r="46" spans="1:206" s="148" customFormat="1" ht="15" x14ac:dyDescent="0.25">
      <c r="A46" s="202"/>
      <c r="B46" s="196" t="s">
        <v>117</v>
      </c>
      <c r="C46" s="356" t="s">
        <v>118</v>
      </c>
      <c r="D46" s="356"/>
      <c r="E46" s="356"/>
      <c r="F46" s="356"/>
      <c r="G46" s="356"/>
      <c r="H46" s="197" t="s">
        <v>119</v>
      </c>
      <c r="I46" s="203">
        <v>0.01</v>
      </c>
      <c r="J46" s="198"/>
      <c r="K46" s="203">
        <v>0.01</v>
      </c>
      <c r="L46" s="204"/>
      <c r="M46" s="205"/>
      <c r="N46" s="206">
        <v>1556.23</v>
      </c>
      <c r="O46" s="198"/>
      <c r="P46" s="201">
        <v>15.56</v>
      </c>
      <c r="Q46" s="207"/>
      <c r="R46" s="207"/>
      <c r="GO46" s="183"/>
      <c r="GP46" s="183"/>
      <c r="GQ46" s="183"/>
      <c r="GR46" s="183"/>
      <c r="GS46" s="183"/>
      <c r="GT46" s="183"/>
      <c r="GV46" s="150"/>
      <c r="GW46" s="150" t="s">
        <v>118</v>
      </c>
    </row>
    <row r="47" spans="1:206" s="148" customFormat="1" ht="15" x14ac:dyDescent="0.25">
      <c r="A47" s="212"/>
      <c r="B47" s="196" t="s">
        <v>120</v>
      </c>
      <c r="C47" s="356" t="s">
        <v>121</v>
      </c>
      <c r="D47" s="356"/>
      <c r="E47" s="356"/>
      <c r="F47" s="356"/>
      <c r="G47" s="356"/>
      <c r="H47" s="197" t="s">
        <v>42</v>
      </c>
      <c r="I47" s="203">
        <v>0.01</v>
      </c>
      <c r="J47" s="198"/>
      <c r="K47" s="203">
        <v>0.01</v>
      </c>
      <c r="L47" s="200"/>
      <c r="M47" s="198"/>
      <c r="N47" s="256">
        <v>412.09</v>
      </c>
      <c r="O47" s="198"/>
      <c r="P47" s="255">
        <v>4.12</v>
      </c>
      <c r="GO47" s="183"/>
      <c r="GP47" s="183"/>
      <c r="GQ47" s="183"/>
      <c r="GR47" s="183"/>
      <c r="GS47" s="183"/>
      <c r="GT47" s="183"/>
      <c r="GV47" s="150"/>
      <c r="GW47" s="150"/>
      <c r="GX47" s="150" t="s">
        <v>121</v>
      </c>
    </row>
    <row r="48" spans="1:206" s="148" customFormat="1" ht="15" x14ac:dyDescent="0.25">
      <c r="A48" s="202"/>
      <c r="B48" s="196" t="s">
        <v>122</v>
      </c>
      <c r="C48" s="356" t="s">
        <v>123</v>
      </c>
      <c r="D48" s="356"/>
      <c r="E48" s="356"/>
      <c r="F48" s="356"/>
      <c r="G48" s="356"/>
      <c r="H48" s="197" t="s">
        <v>119</v>
      </c>
      <c r="I48" s="203">
        <v>0.01</v>
      </c>
      <c r="J48" s="198"/>
      <c r="K48" s="203">
        <v>0.01</v>
      </c>
      <c r="L48" s="257">
        <v>477.92</v>
      </c>
      <c r="M48" s="258">
        <v>1.22</v>
      </c>
      <c r="N48" s="206">
        <v>583.05999999999995</v>
      </c>
      <c r="O48" s="198"/>
      <c r="P48" s="201">
        <v>5.83</v>
      </c>
      <c r="Q48" s="207"/>
      <c r="R48" s="207"/>
      <c r="GO48" s="183"/>
      <c r="GP48" s="183"/>
      <c r="GQ48" s="183"/>
      <c r="GR48" s="183"/>
      <c r="GS48" s="183"/>
      <c r="GT48" s="183"/>
      <c r="GV48" s="150"/>
      <c r="GW48" s="150" t="s">
        <v>123</v>
      </c>
      <c r="GX48" s="150"/>
    </row>
    <row r="49" spans="1:210" s="148" customFormat="1" ht="15" x14ac:dyDescent="0.25">
      <c r="A49" s="212"/>
      <c r="B49" s="196" t="s">
        <v>124</v>
      </c>
      <c r="C49" s="356" t="s">
        <v>125</v>
      </c>
      <c r="D49" s="356"/>
      <c r="E49" s="356"/>
      <c r="F49" s="356"/>
      <c r="G49" s="356"/>
      <c r="H49" s="197" t="s">
        <v>42</v>
      </c>
      <c r="I49" s="203">
        <v>0.01</v>
      </c>
      <c r="J49" s="198"/>
      <c r="K49" s="203">
        <v>0.01</v>
      </c>
      <c r="L49" s="200"/>
      <c r="M49" s="198"/>
      <c r="N49" s="256">
        <v>306.77999999999997</v>
      </c>
      <c r="O49" s="198"/>
      <c r="P49" s="255">
        <v>3.07</v>
      </c>
      <c r="GO49" s="183"/>
      <c r="GP49" s="183"/>
      <c r="GQ49" s="183"/>
      <c r="GR49" s="183"/>
      <c r="GS49" s="183"/>
      <c r="GT49" s="183"/>
      <c r="GV49" s="150"/>
      <c r="GW49" s="150"/>
      <c r="GX49" s="150" t="s">
        <v>125</v>
      </c>
    </row>
    <row r="50" spans="1:210" s="148" customFormat="1" ht="15" x14ac:dyDescent="0.25">
      <c r="A50" s="195"/>
      <c r="B50" s="196" t="s">
        <v>43</v>
      </c>
      <c r="C50" s="356" t="s">
        <v>82</v>
      </c>
      <c r="D50" s="356"/>
      <c r="E50" s="356"/>
      <c r="F50" s="356"/>
      <c r="G50" s="356"/>
      <c r="H50" s="197"/>
      <c r="I50" s="198"/>
      <c r="J50" s="198"/>
      <c r="K50" s="198"/>
      <c r="L50" s="200"/>
      <c r="M50" s="198"/>
      <c r="N50" s="200"/>
      <c r="O50" s="198"/>
      <c r="P50" s="255">
        <v>4.82</v>
      </c>
      <c r="GO50" s="183"/>
      <c r="GP50" s="183"/>
      <c r="GQ50" s="183"/>
      <c r="GR50" s="183"/>
      <c r="GS50" s="183"/>
      <c r="GT50" s="183"/>
      <c r="GV50" s="150" t="s">
        <v>82</v>
      </c>
      <c r="GW50" s="150"/>
      <c r="GX50" s="150"/>
    </row>
    <row r="51" spans="1:210" s="148" customFormat="1" ht="15" x14ac:dyDescent="0.25">
      <c r="A51" s="202"/>
      <c r="B51" s="196" t="s">
        <v>126</v>
      </c>
      <c r="C51" s="356" t="s">
        <v>127</v>
      </c>
      <c r="D51" s="356"/>
      <c r="E51" s="356"/>
      <c r="F51" s="356"/>
      <c r="G51" s="356"/>
      <c r="H51" s="197" t="s">
        <v>128</v>
      </c>
      <c r="I51" s="259">
        <v>3.0000000000000001E-5</v>
      </c>
      <c r="J51" s="198"/>
      <c r="K51" s="259">
        <v>3.0000000000000001E-5</v>
      </c>
      <c r="L51" s="260">
        <v>127406</v>
      </c>
      <c r="M51" s="258">
        <v>1.26</v>
      </c>
      <c r="N51" s="206">
        <v>160531.56</v>
      </c>
      <c r="O51" s="198"/>
      <c r="P51" s="201">
        <v>4.82</v>
      </c>
      <c r="Q51" s="207"/>
      <c r="R51" s="207"/>
      <c r="GO51" s="183"/>
      <c r="GP51" s="183"/>
      <c r="GQ51" s="183"/>
      <c r="GR51" s="183"/>
      <c r="GS51" s="183"/>
      <c r="GT51" s="183"/>
      <c r="GV51" s="150"/>
      <c r="GW51" s="150" t="s">
        <v>127</v>
      </c>
      <c r="GX51" s="150"/>
    </row>
    <row r="52" spans="1:210" s="148" customFormat="1" ht="15" x14ac:dyDescent="0.25">
      <c r="A52" s="208"/>
      <c r="B52" s="193"/>
      <c r="C52" s="352" t="s">
        <v>129</v>
      </c>
      <c r="D52" s="352"/>
      <c r="E52" s="352"/>
      <c r="F52" s="352"/>
      <c r="G52" s="352"/>
      <c r="H52" s="186"/>
      <c r="I52" s="187"/>
      <c r="J52" s="187"/>
      <c r="K52" s="187"/>
      <c r="L52" s="189"/>
      <c r="M52" s="187"/>
      <c r="N52" s="210"/>
      <c r="O52" s="187"/>
      <c r="P52" s="211">
        <v>126.29</v>
      </c>
      <c r="Q52" s="207"/>
      <c r="R52" s="207"/>
      <c r="GO52" s="183"/>
      <c r="GP52" s="183"/>
      <c r="GQ52" s="183"/>
      <c r="GR52" s="183"/>
      <c r="GS52" s="183"/>
      <c r="GT52" s="183"/>
      <c r="GV52" s="150"/>
      <c r="GW52" s="150"/>
      <c r="GX52" s="150"/>
      <c r="GY52" s="183" t="s">
        <v>129</v>
      </c>
    </row>
    <row r="53" spans="1:210" s="148" customFormat="1" ht="15" x14ac:dyDescent="0.25">
      <c r="A53" s="212" t="s">
        <v>133</v>
      </c>
      <c r="B53" s="196" t="s">
        <v>130</v>
      </c>
      <c r="C53" s="356" t="s">
        <v>131</v>
      </c>
      <c r="D53" s="356"/>
      <c r="E53" s="356"/>
      <c r="F53" s="356"/>
      <c r="G53" s="356"/>
      <c r="H53" s="197" t="s">
        <v>40</v>
      </c>
      <c r="I53" s="213">
        <v>2</v>
      </c>
      <c r="J53" s="198"/>
      <c r="K53" s="213">
        <v>2</v>
      </c>
      <c r="L53" s="200"/>
      <c r="M53" s="198"/>
      <c r="N53" s="200"/>
      <c r="O53" s="198"/>
      <c r="P53" s="255">
        <v>1.77</v>
      </c>
      <c r="GO53" s="183"/>
      <c r="GP53" s="183"/>
      <c r="GQ53" s="183"/>
      <c r="GR53" s="183"/>
      <c r="GS53" s="183"/>
      <c r="GT53" s="183"/>
      <c r="GV53" s="150"/>
      <c r="GW53" s="150"/>
      <c r="GX53" s="150"/>
      <c r="GY53" s="183"/>
      <c r="GZ53" s="150" t="s">
        <v>131</v>
      </c>
    </row>
    <row r="54" spans="1:210" s="148" customFormat="1" ht="15" x14ac:dyDescent="0.25">
      <c r="A54" s="212"/>
      <c r="B54" s="196"/>
      <c r="C54" s="356" t="s">
        <v>41</v>
      </c>
      <c r="D54" s="356"/>
      <c r="E54" s="356"/>
      <c r="F54" s="356"/>
      <c r="G54" s="356"/>
      <c r="H54" s="197"/>
      <c r="I54" s="198"/>
      <c r="J54" s="198"/>
      <c r="K54" s="198"/>
      <c r="L54" s="200"/>
      <c r="M54" s="198"/>
      <c r="N54" s="200"/>
      <c r="O54" s="198"/>
      <c r="P54" s="255">
        <v>100.08</v>
      </c>
      <c r="GO54" s="183"/>
      <c r="GP54" s="183"/>
      <c r="GQ54" s="183"/>
      <c r="GR54" s="183"/>
      <c r="GS54" s="183"/>
      <c r="GT54" s="183"/>
      <c r="GV54" s="150"/>
      <c r="GW54" s="150"/>
      <c r="GX54" s="150"/>
      <c r="GY54" s="183"/>
      <c r="GZ54" s="150"/>
      <c r="HA54" s="150" t="s">
        <v>41</v>
      </c>
    </row>
    <row r="55" spans="1:210" s="148" customFormat="1" ht="15" x14ac:dyDescent="0.25">
      <c r="A55" s="212"/>
      <c r="B55" s="196" t="s">
        <v>93</v>
      </c>
      <c r="C55" s="356" t="s">
        <v>94</v>
      </c>
      <c r="D55" s="356"/>
      <c r="E55" s="356"/>
      <c r="F55" s="356"/>
      <c r="G55" s="356"/>
      <c r="H55" s="197" t="s">
        <v>40</v>
      </c>
      <c r="I55" s="213">
        <v>97</v>
      </c>
      <c r="J55" s="198"/>
      <c r="K55" s="213">
        <v>97</v>
      </c>
      <c r="L55" s="200"/>
      <c r="M55" s="198"/>
      <c r="N55" s="200"/>
      <c r="O55" s="198"/>
      <c r="P55" s="255">
        <v>97.08</v>
      </c>
      <c r="GO55" s="183"/>
      <c r="GP55" s="183"/>
      <c r="GQ55" s="183"/>
      <c r="GR55" s="183"/>
      <c r="GS55" s="183"/>
      <c r="GT55" s="183"/>
      <c r="GV55" s="150"/>
      <c r="GW55" s="150"/>
      <c r="GX55" s="150"/>
      <c r="GY55" s="183"/>
      <c r="GZ55" s="150"/>
      <c r="HA55" s="150" t="s">
        <v>94</v>
      </c>
    </row>
    <row r="56" spans="1:210" s="148" customFormat="1" ht="15" x14ac:dyDescent="0.25">
      <c r="A56" s="212"/>
      <c r="B56" s="196" t="s">
        <v>95</v>
      </c>
      <c r="C56" s="356" t="s">
        <v>96</v>
      </c>
      <c r="D56" s="356"/>
      <c r="E56" s="356"/>
      <c r="F56" s="356"/>
      <c r="G56" s="356"/>
      <c r="H56" s="197" t="s">
        <v>40</v>
      </c>
      <c r="I56" s="213">
        <v>51</v>
      </c>
      <c r="J56" s="198"/>
      <c r="K56" s="213">
        <v>51</v>
      </c>
      <c r="L56" s="200"/>
      <c r="M56" s="198"/>
      <c r="N56" s="200"/>
      <c r="O56" s="198"/>
      <c r="P56" s="255">
        <v>51.04</v>
      </c>
      <c r="GO56" s="183"/>
      <c r="GP56" s="183"/>
      <c r="GQ56" s="183"/>
      <c r="GR56" s="183"/>
      <c r="GS56" s="183"/>
      <c r="GT56" s="183"/>
      <c r="GV56" s="150"/>
      <c r="GW56" s="150"/>
      <c r="GX56" s="150"/>
      <c r="GY56" s="183"/>
      <c r="GZ56" s="150"/>
      <c r="HA56" s="150" t="s">
        <v>96</v>
      </c>
    </row>
    <row r="57" spans="1:210" s="148" customFormat="1" ht="15" x14ac:dyDescent="0.25">
      <c r="A57" s="214"/>
      <c r="B57" s="223"/>
      <c r="C57" s="352" t="s">
        <v>38</v>
      </c>
      <c r="D57" s="352"/>
      <c r="E57" s="352"/>
      <c r="F57" s="352"/>
      <c r="G57" s="352"/>
      <c r="H57" s="186"/>
      <c r="I57" s="187"/>
      <c r="J57" s="187"/>
      <c r="K57" s="187"/>
      <c r="L57" s="189"/>
      <c r="M57" s="187"/>
      <c r="N57" s="261">
        <v>276.18</v>
      </c>
      <c r="O57" s="187"/>
      <c r="P57" s="262">
        <v>276.18</v>
      </c>
      <c r="GO57" s="183"/>
      <c r="GP57" s="183"/>
      <c r="GQ57" s="183"/>
      <c r="GR57" s="183"/>
      <c r="GS57" s="183"/>
      <c r="GT57" s="183"/>
      <c r="GV57" s="150"/>
      <c r="GW57" s="150"/>
      <c r="GX57" s="150"/>
      <c r="GY57" s="183"/>
      <c r="GZ57" s="150"/>
      <c r="HA57" s="150"/>
      <c r="HB57" s="183" t="s">
        <v>38</v>
      </c>
    </row>
    <row r="58" spans="1:210" s="148" customFormat="1" ht="0.75" customHeight="1" x14ac:dyDescent="0.25">
      <c r="A58" s="216"/>
      <c r="B58" s="217"/>
      <c r="C58" s="217"/>
      <c r="D58" s="217"/>
      <c r="E58" s="217"/>
      <c r="F58" s="217"/>
      <c r="G58" s="217"/>
      <c r="H58" s="218"/>
      <c r="I58" s="219"/>
      <c r="J58" s="219"/>
      <c r="K58" s="219"/>
      <c r="L58" s="220"/>
      <c r="M58" s="219"/>
      <c r="N58" s="220"/>
      <c r="O58" s="219"/>
      <c r="P58" s="221"/>
      <c r="GO58" s="183"/>
      <c r="GP58" s="183"/>
      <c r="GQ58" s="183"/>
      <c r="GR58" s="183"/>
      <c r="GS58" s="183"/>
      <c r="GT58" s="183"/>
      <c r="GV58" s="150"/>
      <c r="GW58" s="150"/>
      <c r="GX58" s="150"/>
      <c r="GY58" s="183"/>
      <c r="GZ58" s="150"/>
      <c r="HA58" s="150"/>
      <c r="HB58" s="183"/>
    </row>
    <row r="59" spans="1:210" s="148" customFormat="1" ht="23.25" x14ac:dyDescent="0.25">
      <c r="A59" s="184" t="s">
        <v>217</v>
      </c>
      <c r="B59" s="209" t="s">
        <v>174</v>
      </c>
      <c r="C59" s="351" t="s">
        <v>175</v>
      </c>
      <c r="D59" s="351"/>
      <c r="E59" s="351"/>
      <c r="F59" s="351"/>
      <c r="G59" s="351"/>
      <c r="H59" s="186" t="s">
        <v>39</v>
      </c>
      <c r="I59" s="187">
        <v>1</v>
      </c>
      <c r="J59" s="188">
        <v>1</v>
      </c>
      <c r="K59" s="188">
        <v>1</v>
      </c>
      <c r="L59" s="189"/>
      <c r="M59" s="187"/>
      <c r="N59" s="190"/>
      <c r="O59" s="187"/>
      <c r="P59" s="191"/>
      <c r="GO59" s="183"/>
      <c r="GP59" s="183" t="s">
        <v>175</v>
      </c>
      <c r="GQ59" s="183" t="s">
        <v>7</v>
      </c>
      <c r="GR59" s="183" t="s">
        <v>7</v>
      </c>
      <c r="GS59" s="183" t="s">
        <v>7</v>
      </c>
      <c r="GT59" s="183" t="s">
        <v>7</v>
      </c>
      <c r="GV59" s="150"/>
      <c r="GW59" s="150"/>
      <c r="GX59" s="150"/>
      <c r="GY59" s="183"/>
      <c r="GZ59" s="150"/>
      <c r="HA59" s="150"/>
      <c r="HB59" s="183"/>
    </row>
    <row r="60" spans="1:210" s="148" customFormat="1" ht="15" x14ac:dyDescent="0.25">
      <c r="A60" s="192"/>
      <c r="B60" s="193" t="s">
        <v>176</v>
      </c>
      <c r="C60" s="339" t="s">
        <v>177</v>
      </c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57"/>
      <c r="GO60" s="183"/>
      <c r="GP60" s="183"/>
      <c r="GQ60" s="183"/>
      <c r="GR60" s="183"/>
      <c r="GS60" s="183"/>
      <c r="GT60" s="183"/>
      <c r="GU60" s="194" t="s">
        <v>177</v>
      </c>
      <c r="GV60" s="150"/>
      <c r="GW60" s="150"/>
      <c r="GX60" s="150"/>
      <c r="GY60" s="183"/>
      <c r="GZ60" s="150"/>
      <c r="HA60" s="150"/>
      <c r="HB60" s="183"/>
    </row>
    <row r="61" spans="1:210" s="148" customFormat="1" ht="15" x14ac:dyDescent="0.25">
      <c r="A61" s="195"/>
      <c r="B61" s="196" t="s">
        <v>45</v>
      </c>
      <c r="C61" s="356" t="s">
        <v>113</v>
      </c>
      <c r="D61" s="356"/>
      <c r="E61" s="356"/>
      <c r="F61" s="356"/>
      <c r="G61" s="356"/>
      <c r="H61" s="197" t="s">
        <v>42</v>
      </c>
      <c r="I61" s="198"/>
      <c r="J61" s="198"/>
      <c r="K61" s="254">
        <v>4.3259999999999996</v>
      </c>
      <c r="L61" s="200"/>
      <c r="M61" s="198"/>
      <c r="N61" s="200"/>
      <c r="O61" s="198"/>
      <c r="P61" s="201">
        <v>1327.13</v>
      </c>
      <c r="GO61" s="183"/>
      <c r="GP61" s="183"/>
      <c r="GQ61" s="183"/>
      <c r="GR61" s="183"/>
      <c r="GS61" s="183"/>
      <c r="GT61" s="183"/>
      <c r="GV61" s="150" t="s">
        <v>113</v>
      </c>
      <c r="GW61" s="150"/>
      <c r="GX61" s="150"/>
      <c r="GY61" s="183"/>
      <c r="GZ61" s="150"/>
      <c r="HA61" s="150"/>
      <c r="HB61" s="183"/>
    </row>
    <row r="62" spans="1:210" s="148" customFormat="1" ht="15" x14ac:dyDescent="0.25">
      <c r="A62" s="202"/>
      <c r="B62" s="196" t="s">
        <v>178</v>
      </c>
      <c r="C62" s="356" t="s">
        <v>179</v>
      </c>
      <c r="D62" s="356"/>
      <c r="E62" s="356"/>
      <c r="F62" s="356"/>
      <c r="G62" s="356"/>
      <c r="H62" s="197" t="s">
        <v>42</v>
      </c>
      <c r="I62" s="203">
        <v>4.12</v>
      </c>
      <c r="J62" s="203">
        <v>1.05</v>
      </c>
      <c r="K62" s="254">
        <v>4.3259999999999996</v>
      </c>
      <c r="L62" s="204"/>
      <c r="M62" s="205"/>
      <c r="N62" s="206">
        <v>306.77999999999997</v>
      </c>
      <c r="O62" s="198"/>
      <c r="P62" s="201">
        <v>1327.13</v>
      </c>
      <c r="Q62" s="207"/>
      <c r="R62" s="207"/>
      <c r="GO62" s="183"/>
      <c r="GP62" s="183"/>
      <c r="GQ62" s="183"/>
      <c r="GR62" s="183"/>
      <c r="GS62" s="183"/>
      <c r="GT62" s="183"/>
      <c r="GV62" s="150"/>
      <c r="GW62" s="150" t="s">
        <v>179</v>
      </c>
      <c r="GX62" s="150"/>
      <c r="GY62" s="183"/>
      <c r="GZ62" s="150"/>
      <c r="HA62" s="150"/>
      <c r="HB62" s="183"/>
    </row>
    <row r="63" spans="1:210" s="148" customFormat="1" ht="15" x14ac:dyDescent="0.25">
      <c r="A63" s="195"/>
      <c r="B63" s="196" t="s">
        <v>44</v>
      </c>
      <c r="C63" s="356" t="s">
        <v>74</v>
      </c>
      <c r="D63" s="356"/>
      <c r="E63" s="356"/>
      <c r="F63" s="356"/>
      <c r="G63" s="356"/>
      <c r="H63" s="197"/>
      <c r="I63" s="198"/>
      <c r="J63" s="198"/>
      <c r="K63" s="198"/>
      <c r="L63" s="200"/>
      <c r="M63" s="198"/>
      <c r="N63" s="200"/>
      <c r="O63" s="198"/>
      <c r="P63" s="255">
        <v>285.27</v>
      </c>
      <c r="GO63" s="183"/>
      <c r="GP63" s="183"/>
      <c r="GQ63" s="183"/>
      <c r="GR63" s="183"/>
      <c r="GS63" s="183"/>
      <c r="GT63" s="183"/>
      <c r="GV63" s="150" t="s">
        <v>74</v>
      </c>
      <c r="GW63" s="150"/>
      <c r="GX63" s="150"/>
      <c r="GY63" s="183"/>
      <c r="GZ63" s="150"/>
      <c r="HA63" s="150"/>
      <c r="HB63" s="183"/>
    </row>
    <row r="64" spans="1:210" s="148" customFormat="1" ht="15" x14ac:dyDescent="0.25">
      <c r="A64" s="195"/>
      <c r="B64" s="196"/>
      <c r="C64" s="356" t="s">
        <v>116</v>
      </c>
      <c r="D64" s="356"/>
      <c r="E64" s="356"/>
      <c r="F64" s="356"/>
      <c r="G64" s="356"/>
      <c r="H64" s="197" t="s">
        <v>42</v>
      </c>
      <c r="I64" s="198"/>
      <c r="J64" s="198"/>
      <c r="K64" s="203">
        <v>1.59</v>
      </c>
      <c r="L64" s="200"/>
      <c r="M64" s="198"/>
      <c r="N64" s="200"/>
      <c r="O64" s="198"/>
      <c r="P64" s="255">
        <v>491.99</v>
      </c>
      <c r="GO64" s="183"/>
      <c r="GP64" s="183"/>
      <c r="GQ64" s="183"/>
      <c r="GR64" s="183"/>
      <c r="GS64" s="183"/>
      <c r="GT64" s="183"/>
      <c r="GV64" s="150" t="s">
        <v>116</v>
      </c>
      <c r="GW64" s="150"/>
      <c r="GX64" s="150"/>
      <c r="GY64" s="183"/>
      <c r="GZ64" s="150"/>
      <c r="HA64" s="150"/>
      <c r="HB64" s="183"/>
    </row>
    <row r="65" spans="1:210" s="148" customFormat="1" ht="15" x14ac:dyDescent="0.25">
      <c r="A65" s="202"/>
      <c r="B65" s="196" t="s">
        <v>117</v>
      </c>
      <c r="C65" s="356" t="s">
        <v>118</v>
      </c>
      <c r="D65" s="356"/>
      <c r="E65" s="356"/>
      <c r="F65" s="356"/>
      <c r="G65" s="356"/>
      <c r="H65" s="197" t="s">
        <v>119</v>
      </c>
      <c r="I65" s="203">
        <v>0.04</v>
      </c>
      <c r="J65" s="198"/>
      <c r="K65" s="203">
        <v>0.04</v>
      </c>
      <c r="L65" s="204"/>
      <c r="M65" s="205"/>
      <c r="N65" s="206">
        <v>1556.23</v>
      </c>
      <c r="O65" s="198"/>
      <c r="P65" s="201">
        <v>62.25</v>
      </c>
      <c r="Q65" s="207"/>
      <c r="R65" s="207"/>
      <c r="GO65" s="183"/>
      <c r="GP65" s="183"/>
      <c r="GQ65" s="183"/>
      <c r="GR65" s="183"/>
      <c r="GS65" s="183"/>
      <c r="GT65" s="183"/>
      <c r="GV65" s="150"/>
      <c r="GW65" s="150" t="s">
        <v>118</v>
      </c>
      <c r="GX65" s="150"/>
      <c r="GY65" s="183"/>
      <c r="GZ65" s="150"/>
      <c r="HA65" s="150"/>
      <c r="HB65" s="183"/>
    </row>
    <row r="66" spans="1:210" s="148" customFormat="1" ht="15" x14ac:dyDescent="0.25">
      <c r="A66" s="212"/>
      <c r="B66" s="196" t="s">
        <v>120</v>
      </c>
      <c r="C66" s="356" t="s">
        <v>121</v>
      </c>
      <c r="D66" s="356"/>
      <c r="E66" s="356"/>
      <c r="F66" s="356"/>
      <c r="G66" s="356"/>
      <c r="H66" s="197" t="s">
        <v>42</v>
      </c>
      <c r="I66" s="203">
        <v>0.04</v>
      </c>
      <c r="J66" s="198"/>
      <c r="K66" s="203">
        <v>0.04</v>
      </c>
      <c r="L66" s="200"/>
      <c r="M66" s="198"/>
      <c r="N66" s="256">
        <v>412.09</v>
      </c>
      <c r="O66" s="198"/>
      <c r="P66" s="255">
        <v>16.48</v>
      </c>
      <c r="GO66" s="183"/>
      <c r="GP66" s="183"/>
      <c r="GQ66" s="183"/>
      <c r="GR66" s="183"/>
      <c r="GS66" s="183"/>
      <c r="GT66" s="183"/>
      <c r="GV66" s="150"/>
      <c r="GW66" s="150"/>
      <c r="GX66" s="150" t="s">
        <v>121</v>
      </c>
      <c r="GY66" s="183"/>
      <c r="GZ66" s="150"/>
      <c r="HA66" s="150"/>
      <c r="HB66" s="183"/>
    </row>
    <row r="67" spans="1:210" s="148" customFormat="1" ht="15" x14ac:dyDescent="0.25">
      <c r="A67" s="202"/>
      <c r="B67" s="196" t="s">
        <v>180</v>
      </c>
      <c r="C67" s="356" t="s">
        <v>181</v>
      </c>
      <c r="D67" s="356"/>
      <c r="E67" s="356"/>
      <c r="F67" s="356"/>
      <c r="G67" s="356"/>
      <c r="H67" s="197" t="s">
        <v>119</v>
      </c>
      <c r="I67" s="203">
        <v>1.26</v>
      </c>
      <c r="J67" s="198"/>
      <c r="K67" s="203">
        <v>1.26</v>
      </c>
      <c r="L67" s="257">
        <v>1.75</v>
      </c>
      <c r="M67" s="258">
        <v>1.41</v>
      </c>
      <c r="N67" s="206">
        <v>2.4700000000000002</v>
      </c>
      <c r="O67" s="198"/>
      <c r="P67" s="201">
        <v>3.11</v>
      </c>
      <c r="Q67" s="207"/>
      <c r="R67" s="207"/>
      <c r="GO67" s="183"/>
      <c r="GP67" s="183"/>
      <c r="GQ67" s="183"/>
      <c r="GR67" s="183"/>
      <c r="GS67" s="183"/>
      <c r="GT67" s="183"/>
      <c r="GV67" s="150"/>
      <c r="GW67" s="150" t="s">
        <v>181</v>
      </c>
      <c r="GX67" s="150"/>
      <c r="GY67" s="183"/>
      <c r="GZ67" s="150"/>
      <c r="HA67" s="150"/>
      <c r="HB67" s="183"/>
    </row>
    <row r="68" spans="1:210" s="148" customFormat="1" ht="15" x14ac:dyDescent="0.25">
      <c r="A68" s="202"/>
      <c r="B68" s="196" t="s">
        <v>134</v>
      </c>
      <c r="C68" s="356" t="s">
        <v>135</v>
      </c>
      <c r="D68" s="356"/>
      <c r="E68" s="356"/>
      <c r="F68" s="356"/>
      <c r="G68" s="356"/>
      <c r="H68" s="197" t="s">
        <v>119</v>
      </c>
      <c r="I68" s="203">
        <v>1.51</v>
      </c>
      <c r="J68" s="198"/>
      <c r="K68" s="203">
        <v>1.51</v>
      </c>
      <c r="L68" s="257">
        <v>104.99</v>
      </c>
      <c r="M68" s="258">
        <v>1.24</v>
      </c>
      <c r="N68" s="206">
        <v>130.19</v>
      </c>
      <c r="O68" s="198"/>
      <c r="P68" s="201">
        <v>196.59</v>
      </c>
      <c r="Q68" s="207"/>
      <c r="R68" s="207"/>
      <c r="GO68" s="183"/>
      <c r="GP68" s="183"/>
      <c r="GQ68" s="183"/>
      <c r="GR68" s="183"/>
      <c r="GS68" s="183"/>
      <c r="GT68" s="183"/>
      <c r="GV68" s="150"/>
      <c r="GW68" s="150" t="s">
        <v>135</v>
      </c>
      <c r="GX68" s="150"/>
      <c r="GY68" s="183"/>
      <c r="GZ68" s="150"/>
      <c r="HA68" s="150"/>
      <c r="HB68" s="183"/>
    </row>
    <row r="69" spans="1:210" s="148" customFormat="1" ht="15" x14ac:dyDescent="0.25">
      <c r="A69" s="212"/>
      <c r="B69" s="196" t="s">
        <v>124</v>
      </c>
      <c r="C69" s="356" t="s">
        <v>125</v>
      </c>
      <c r="D69" s="356"/>
      <c r="E69" s="356"/>
      <c r="F69" s="356"/>
      <c r="G69" s="356"/>
      <c r="H69" s="197" t="s">
        <v>42</v>
      </c>
      <c r="I69" s="203">
        <v>1.51</v>
      </c>
      <c r="J69" s="198"/>
      <c r="K69" s="203">
        <v>1.51</v>
      </c>
      <c r="L69" s="200"/>
      <c r="M69" s="198"/>
      <c r="N69" s="256">
        <v>306.77999999999997</v>
      </c>
      <c r="O69" s="198"/>
      <c r="P69" s="255">
        <v>463.24</v>
      </c>
      <c r="GO69" s="183"/>
      <c r="GP69" s="183"/>
      <c r="GQ69" s="183"/>
      <c r="GR69" s="183"/>
      <c r="GS69" s="183"/>
      <c r="GT69" s="183"/>
      <c r="GV69" s="150"/>
      <c r="GW69" s="150"/>
      <c r="GX69" s="150" t="s">
        <v>125</v>
      </c>
      <c r="GY69" s="183"/>
      <c r="GZ69" s="150"/>
      <c r="HA69" s="150"/>
      <c r="HB69" s="183"/>
    </row>
    <row r="70" spans="1:210" s="148" customFormat="1" ht="15" x14ac:dyDescent="0.25">
      <c r="A70" s="202"/>
      <c r="B70" s="196" t="s">
        <v>122</v>
      </c>
      <c r="C70" s="356" t="s">
        <v>123</v>
      </c>
      <c r="D70" s="356"/>
      <c r="E70" s="356"/>
      <c r="F70" s="356"/>
      <c r="G70" s="356"/>
      <c r="H70" s="197" t="s">
        <v>119</v>
      </c>
      <c r="I70" s="203">
        <v>0.04</v>
      </c>
      <c r="J70" s="198"/>
      <c r="K70" s="203">
        <v>0.04</v>
      </c>
      <c r="L70" s="257">
        <v>477.92</v>
      </c>
      <c r="M70" s="258">
        <v>1.22</v>
      </c>
      <c r="N70" s="206">
        <v>583.05999999999995</v>
      </c>
      <c r="O70" s="198"/>
      <c r="P70" s="201">
        <v>23.32</v>
      </c>
      <c r="Q70" s="207"/>
      <c r="R70" s="207"/>
      <c r="GO70" s="183"/>
      <c r="GP70" s="183"/>
      <c r="GQ70" s="183"/>
      <c r="GR70" s="183"/>
      <c r="GS70" s="183"/>
      <c r="GT70" s="183"/>
      <c r="GV70" s="150"/>
      <c r="GW70" s="150" t="s">
        <v>123</v>
      </c>
      <c r="GX70" s="150"/>
      <c r="GY70" s="183"/>
      <c r="GZ70" s="150"/>
      <c r="HA70" s="150"/>
      <c r="HB70" s="183"/>
    </row>
    <row r="71" spans="1:210" s="148" customFormat="1" ht="15" x14ac:dyDescent="0.25">
      <c r="A71" s="212"/>
      <c r="B71" s="196" t="s">
        <v>124</v>
      </c>
      <c r="C71" s="356" t="s">
        <v>125</v>
      </c>
      <c r="D71" s="356"/>
      <c r="E71" s="356"/>
      <c r="F71" s="356"/>
      <c r="G71" s="356"/>
      <c r="H71" s="197" t="s">
        <v>42</v>
      </c>
      <c r="I71" s="203">
        <v>0.04</v>
      </c>
      <c r="J71" s="198"/>
      <c r="K71" s="203">
        <v>0.04</v>
      </c>
      <c r="L71" s="200"/>
      <c r="M71" s="198"/>
      <c r="N71" s="256">
        <v>306.77999999999997</v>
      </c>
      <c r="O71" s="198"/>
      <c r="P71" s="255">
        <v>12.27</v>
      </c>
      <c r="GO71" s="183"/>
      <c r="GP71" s="183"/>
      <c r="GQ71" s="183"/>
      <c r="GR71" s="183"/>
      <c r="GS71" s="183"/>
      <c r="GT71" s="183"/>
      <c r="GV71" s="150"/>
      <c r="GW71" s="150"/>
      <c r="GX71" s="150" t="s">
        <v>125</v>
      </c>
      <c r="GY71" s="183"/>
      <c r="GZ71" s="150"/>
      <c r="HA71" s="150"/>
      <c r="HB71" s="183"/>
    </row>
    <row r="72" spans="1:210" s="148" customFormat="1" ht="15" x14ac:dyDescent="0.25">
      <c r="A72" s="195"/>
      <c r="B72" s="196" t="s">
        <v>43</v>
      </c>
      <c r="C72" s="356" t="s">
        <v>82</v>
      </c>
      <c r="D72" s="356"/>
      <c r="E72" s="356"/>
      <c r="F72" s="356"/>
      <c r="G72" s="356"/>
      <c r="H72" s="197"/>
      <c r="I72" s="198"/>
      <c r="J72" s="198"/>
      <c r="K72" s="198"/>
      <c r="L72" s="200"/>
      <c r="M72" s="198"/>
      <c r="N72" s="200"/>
      <c r="O72" s="198"/>
      <c r="P72" s="255">
        <v>17.12</v>
      </c>
      <c r="GO72" s="183"/>
      <c r="GP72" s="183"/>
      <c r="GQ72" s="183"/>
      <c r="GR72" s="183"/>
      <c r="GS72" s="183"/>
      <c r="GT72" s="183"/>
      <c r="GV72" s="150" t="s">
        <v>82</v>
      </c>
      <c r="GW72" s="150"/>
      <c r="GX72" s="150"/>
      <c r="GY72" s="183"/>
      <c r="GZ72" s="150"/>
      <c r="HA72" s="150"/>
      <c r="HB72" s="183"/>
    </row>
    <row r="73" spans="1:210" s="148" customFormat="1" ht="15" x14ac:dyDescent="0.25">
      <c r="A73" s="202"/>
      <c r="B73" s="196" t="s">
        <v>182</v>
      </c>
      <c r="C73" s="356" t="s">
        <v>183</v>
      </c>
      <c r="D73" s="356"/>
      <c r="E73" s="356"/>
      <c r="F73" s="356"/>
      <c r="G73" s="356"/>
      <c r="H73" s="197" t="s">
        <v>128</v>
      </c>
      <c r="I73" s="259">
        <v>8.0000000000000007E-5</v>
      </c>
      <c r="J73" s="198"/>
      <c r="K73" s="259">
        <v>8.0000000000000007E-5</v>
      </c>
      <c r="L73" s="260">
        <v>144581.54999999999</v>
      </c>
      <c r="M73" s="258">
        <v>1.48</v>
      </c>
      <c r="N73" s="206">
        <v>213980.69</v>
      </c>
      <c r="O73" s="198"/>
      <c r="P73" s="201">
        <v>17.12</v>
      </c>
      <c r="Q73" s="207"/>
      <c r="R73" s="207"/>
      <c r="GO73" s="183"/>
      <c r="GP73" s="183"/>
      <c r="GQ73" s="183"/>
      <c r="GR73" s="183"/>
      <c r="GS73" s="183"/>
      <c r="GT73" s="183"/>
      <c r="GV73" s="150"/>
      <c r="GW73" s="150" t="s">
        <v>183</v>
      </c>
      <c r="GX73" s="150"/>
      <c r="GY73" s="183"/>
      <c r="GZ73" s="150"/>
      <c r="HA73" s="150"/>
      <c r="HB73" s="183"/>
    </row>
    <row r="74" spans="1:210" s="148" customFormat="1" ht="15" x14ac:dyDescent="0.25">
      <c r="A74" s="208"/>
      <c r="B74" s="193"/>
      <c r="C74" s="352" t="s">
        <v>129</v>
      </c>
      <c r="D74" s="352"/>
      <c r="E74" s="352"/>
      <c r="F74" s="352"/>
      <c r="G74" s="352"/>
      <c r="H74" s="186"/>
      <c r="I74" s="187"/>
      <c r="J74" s="187"/>
      <c r="K74" s="187"/>
      <c r="L74" s="189"/>
      <c r="M74" s="187"/>
      <c r="N74" s="210"/>
      <c r="O74" s="187"/>
      <c r="P74" s="211">
        <v>2121.5100000000002</v>
      </c>
      <c r="Q74" s="207"/>
      <c r="R74" s="207"/>
      <c r="GO74" s="183"/>
      <c r="GP74" s="183"/>
      <c r="GQ74" s="183"/>
      <c r="GR74" s="183"/>
      <c r="GS74" s="183"/>
      <c r="GT74" s="183"/>
      <c r="GV74" s="150"/>
      <c r="GW74" s="150"/>
      <c r="GX74" s="150"/>
      <c r="GY74" s="183" t="s">
        <v>129</v>
      </c>
      <c r="GZ74" s="150"/>
      <c r="HA74" s="150"/>
      <c r="HB74" s="183"/>
    </row>
    <row r="75" spans="1:210" s="148" customFormat="1" ht="15" x14ac:dyDescent="0.25">
      <c r="A75" s="212" t="s">
        <v>218</v>
      </c>
      <c r="B75" s="196" t="s">
        <v>130</v>
      </c>
      <c r="C75" s="356" t="s">
        <v>131</v>
      </c>
      <c r="D75" s="356"/>
      <c r="E75" s="356"/>
      <c r="F75" s="356"/>
      <c r="G75" s="356"/>
      <c r="H75" s="197" t="s">
        <v>40</v>
      </c>
      <c r="I75" s="213">
        <v>2</v>
      </c>
      <c r="J75" s="198"/>
      <c r="K75" s="213">
        <v>2</v>
      </c>
      <c r="L75" s="200"/>
      <c r="M75" s="198"/>
      <c r="N75" s="200"/>
      <c r="O75" s="198"/>
      <c r="P75" s="255">
        <v>25.28</v>
      </c>
      <c r="GO75" s="183"/>
      <c r="GP75" s="183"/>
      <c r="GQ75" s="183"/>
      <c r="GR75" s="183"/>
      <c r="GS75" s="183"/>
      <c r="GT75" s="183"/>
      <c r="GV75" s="150"/>
      <c r="GW75" s="150"/>
      <c r="GX75" s="150"/>
      <c r="GY75" s="183"/>
      <c r="GZ75" s="150" t="s">
        <v>131</v>
      </c>
      <c r="HA75" s="150"/>
      <c r="HB75" s="183"/>
    </row>
    <row r="76" spans="1:210" s="148" customFormat="1" ht="15" x14ac:dyDescent="0.25">
      <c r="A76" s="212"/>
      <c r="B76" s="196"/>
      <c r="C76" s="356" t="s">
        <v>41</v>
      </c>
      <c r="D76" s="356"/>
      <c r="E76" s="356"/>
      <c r="F76" s="356"/>
      <c r="G76" s="356"/>
      <c r="H76" s="197"/>
      <c r="I76" s="198"/>
      <c r="J76" s="198"/>
      <c r="K76" s="198"/>
      <c r="L76" s="200"/>
      <c r="M76" s="198"/>
      <c r="N76" s="200"/>
      <c r="O76" s="198"/>
      <c r="P76" s="201">
        <v>1819.12</v>
      </c>
      <c r="GO76" s="183"/>
      <c r="GP76" s="183"/>
      <c r="GQ76" s="183"/>
      <c r="GR76" s="183"/>
      <c r="GS76" s="183"/>
      <c r="GT76" s="183"/>
      <c r="GV76" s="150"/>
      <c r="GW76" s="150"/>
      <c r="GX76" s="150"/>
      <c r="GY76" s="183"/>
      <c r="GZ76" s="150"/>
      <c r="HA76" s="150" t="s">
        <v>41</v>
      </c>
      <c r="HB76" s="183"/>
    </row>
    <row r="77" spans="1:210" s="148" customFormat="1" ht="15" x14ac:dyDescent="0.25">
      <c r="A77" s="212"/>
      <c r="B77" s="196" t="s">
        <v>93</v>
      </c>
      <c r="C77" s="356" t="s">
        <v>94</v>
      </c>
      <c r="D77" s="356"/>
      <c r="E77" s="356"/>
      <c r="F77" s="356"/>
      <c r="G77" s="356"/>
      <c r="H77" s="197" t="s">
        <v>40</v>
      </c>
      <c r="I77" s="213">
        <v>97</v>
      </c>
      <c r="J77" s="198"/>
      <c r="K77" s="213">
        <v>97</v>
      </c>
      <c r="L77" s="200"/>
      <c r="M77" s="198"/>
      <c r="N77" s="200"/>
      <c r="O77" s="198"/>
      <c r="P77" s="201">
        <v>1764.55</v>
      </c>
      <c r="GO77" s="183"/>
      <c r="GP77" s="183"/>
      <c r="GQ77" s="183"/>
      <c r="GR77" s="183"/>
      <c r="GS77" s="183"/>
      <c r="GT77" s="183"/>
      <c r="GV77" s="150"/>
      <c r="GW77" s="150"/>
      <c r="GX77" s="150"/>
      <c r="GY77" s="183"/>
      <c r="GZ77" s="150"/>
      <c r="HA77" s="150" t="s">
        <v>94</v>
      </c>
      <c r="HB77" s="183"/>
    </row>
    <row r="78" spans="1:210" s="148" customFormat="1" ht="15" x14ac:dyDescent="0.25">
      <c r="A78" s="212"/>
      <c r="B78" s="196" t="s">
        <v>95</v>
      </c>
      <c r="C78" s="356" t="s">
        <v>96</v>
      </c>
      <c r="D78" s="356"/>
      <c r="E78" s="356"/>
      <c r="F78" s="356"/>
      <c r="G78" s="356"/>
      <c r="H78" s="197" t="s">
        <v>40</v>
      </c>
      <c r="I78" s="213">
        <v>51</v>
      </c>
      <c r="J78" s="198"/>
      <c r="K78" s="213">
        <v>51</v>
      </c>
      <c r="L78" s="200"/>
      <c r="M78" s="198"/>
      <c r="N78" s="200"/>
      <c r="O78" s="198"/>
      <c r="P78" s="255">
        <v>927.75</v>
      </c>
      <c r="GO78" s="183"/>
      <c r="GP78" s="183"/>
      <c r="GQ78" s="183"/>
      <c r="GR78" s="183"/>
      <c r="GS78" s="183"/>
      <c r="GT78" s="183"/>
      <c r="GV78" s="150"/>
      <c r="GW78" s="150"/>
      <c r="GX78" s="150"/>
      <c r="GY78" s="183"/>
      <c r="GZ78" s="150"/>
      <c r="HA78" s="150" t="s">
        <v>96</v>
      </c>
      <c r="HB78" s="183"/>
    </row>
    <row r="79" spans="1:210" s="148" customFormat="1" ht="15" x14ac:dyDescent="0.25">
      <c r="A79" s="214"/>
      <c r="B79" s="223"/>
      <c r="C79" s="352" t="s">
        <v>38</v>
      </c>
      <c r="D79" s="352"/>
      <c r="E79" s="352"/>
      <c r="F79" s="352"/>
      <c r="G79" s="352"/>
      <c r="H79" s="186"/>
      <c r="I79" s="187"/>
      <c r="J79" s="187"/>
      <c r="K79" s="187"/>
      <c r="L79" s="189"/>
      <c r="M79" s="187"/>
      <c r="N79" s="210">
        <v>4839.09</v>
      </c>
      <c r="O79" s="187"/>
      <c r="P79" s="211">
        <v>4839.09</v>
      </c>
      <c r="GO79" s="183"/>
      <c r="GP79" s="183"/>
      <c r="GQ79" s="183"/>
      <c r="GR79" s="183"/>
      <c r="GS79" s="183"/>
      <c r="GT79" s="183"/>
      <c r="GV79" s="150"/>
      <c r="GW79" s="150"/>
      <c r="GX79" s="150"/>
      <c r="GY79" s="183"/>
      <c r="GZ79" s="150"/>
      <c r="HA79" s="150"/>
      <c r="HB79" s="183" t="s">
        <v>38</v>
      </c>
    </row>
    <row r="80" spans="1:210" s="148" customFormat="1" ht="0.75" customHeight="1" x14ac:dyDescent="0.25">
      <c r="A80" s="216"/>
      <c r="B80" s="217"/>
      <c r="C80" s="217"/>
      <c r="D80" s="217"/>
      <c r="E80" s="217"/>
      <c r="F80" s="217"/>
      <c r="G80" s="217"/>
      <c r="H80" s="218"/>
      <c r="I80" s="219"/>
      <c r="J80" s="219"/>
      <c r="K80" s="219"/>
      <c r="L80" s="220"/>
      <c r="M80" s="219"/>
      <c r="N80" s="220"/>
      <c r="O80" s="219"/>
      <c r="P80" s="221"/>
      <c r="GO80" s="183"/>
      <c r="GP80" s="183"/>
      <c r="GQ80" s="183"/>
      <c r="GR80" s="183"/>
      <c r="GS80" s="183"/>
      <c r="GT80" s="183"/>
      <c r="GV80" s="150"/>
      <c r="GW80" s="150"/>
      <c r="GX80" s="150"/>
      <c r="GY80" s="183"/>
      <c r="GZ80" s="150"/>
      <c r="HA80" s="150"/>
      <c r="HB80" s="183"/>
    </row>
    <row r="81" spans="1:212" s="148" customFormat="1" ht="15" x14ac:dyDescent="0.25">
      <c r="A81" s="184" t="s">
        <v>225</v>
      </c>
      <c r="B81" s="209" t="s">
        <v>184</v>
      </c>
      <c r="C81" s="351" t="s">
        <v>185</v>
      </c>
      <c r="D81" s="351"/>
      <c r="E81" s="351"/>
      <c r="F81" s="351"/>
      <c r="G81" s="351"/>
      <c r="H81" s="186" t="s">
        <v>186</v>
      </c>
      <c r="I81" s="187">
        <v>2E-3</v>
      </c>
      <c r="J81" s="188">
        <v>1</v>
      </c>
      <c r="K81" s="263">
        <v>2E-3</v>
      </c>
      <c r="L81" s="210">
        <v>31139.61</v>
      </c>
      <c r="M81" s="264">
        <v>1.44</v>
      </c>
      <c r="N81" s="265">
        <v>44841.04</v>
      </c>
      <c r="O81" s="187"/>
      <c r="P81" s="262">
        <v>89.68</v>
      </c>
      <c r="GO81" s="183"/>
      <c r="GP81" s="183" t="s">
        <v>185</v>
      </c>
      <c r="GQ81" s="183" t="s">
        <v>7</v>
      </c>
      <c r="GR81" s="183" t="s">
        <v>7</v>
      </c>
      <c r="GS81" s="183" t="s">
        <v>7</v>
      </c>
      <c r="GT81" s="183" t="s">
        <v>7</v>
      </c>
      <c r="GV81" s="150"/>
      <c r="GW81" s="150"/>
      <c r="GX81" s="150"/>
      <c r="GY81" s="183"/>
      <c r="GZ81" s="150"/>
      <c r="HA81" s="150"/>
      <c r="HB81" s="183"/>
    </row>
    <row r="82" spans="1:212" s="148" customFormat="1" ht="15" x14ac:dyDescent="0.25">
      <c r="A82" s="214"/>
      <c r="B82" s="223"/>
      <c r="C82" s="352" t="s">
        <v>38</v>
      </c>
      <c r="D82" s="352"/>
      <c r="E82" s="352"/>
      <c r="F82" s="352"/>
      <c r="G82" s="352"/>
      <c r="H82" s="186"/>
      <c r="I82" s="187"/>
      <c r="J82" s="187"/>
      <c r="K82" s="187"/>
      <c r="L82" s="189"/>
      <c r="M82" s="187"/>
      <c r="N82" s="189"/>
      <c r="O82" s="187"/>
      <c r="P82" s="262">
        <v>89.68</v>
      </c>
      <c r="GO82" s="183"/>
      <c r="GP82" s="183"/>
      <c r="GQ82" s="183"/>
      <c r="GR82" s="183"/>
      <c r="GS82" s="183"/>
      <c r="GT82" s="183"/>
      <c r="GV82" s="150"/>
      <c r="GW82" s="150"/>
      <c r="GX82" s="150"/>
      <c r="GY82" s="183"/>
      <c r="GZ82" s="150"/>
      <c r="HA82" s="150"/>
      <c r="HB82" s="183" t="s">
        <v>38</v>
      </c>
    </row>
    <row r="83" spans="1:212" s="148" customFormat="1" ht="0.75" customHeight="1" x14ac:dyDescent="0.25">
      <c r="A83" s="216"/>
      <c r="B83" s="217"/>
      <c r="C83" s="217"/>
      <c r="D83" s="217"/>
      <c r="E83" s="217"/>
      <c r="F83" s="217"/>
      <c r="G83" s="217"/>
      <c r="H83" s="218"/>
      <c r="I83" s="219"/>
      <c r="J83" s="219"/>
      <c r="K83" s="219"/>
      <c r="L83" s="220"/>
      <c r="M83" s="219"/>
      <c r="N83" s="220"/>
      <c r="O83" s="219"/>
      <c r="P83" s="221"/>
      <c r="GO83" s="183"/>
      <c r="GP83" s="183"/>
      <c r="GQ83" s="183"/>
      <c r="GR83" s="183"/>
      <c r="GS83" s="183"/>
      <c r="GT83" s="183"/>
      <c r="GV83" s="150"/>
      <c r="GW83" s="150"/>
      <c r="GX83" s="150"/>
      <c r="GY83" s="183"/>
      <c r="GZ83" s="150"/>
      <c r="HA83" s="150"/>
      <c r="HB83" s="183"/>
    </row>
    <row r="84" spans="1:212" s="148" customFormat="1" ht="23.25" x14ac:dyDescent="0.25">
      <c r="A84" s="184" t="s">
        <v>226</v>
      </c>
      <c r="B84" s="209" t="s">
        <v>187</v>
      </c>
      <c r="C84" s="351" t="s">
        <v>188</v>
      </c>
      <c r="D84" s="351"/>
      <c r="E84" s="351"/>
      <c r="F84" s="351"/>
      <c r="G84" s="351"/>
      <c r="H84" s="186" t="s">
        <v>132</v>
      </c>
      <c r="I84" s="187">
        <v>0.02</v>
      </c>
      <c r="J84" s="188">
        <v>1</v>
      </c>
      <c r="K84" s="264">
        <v>0.02</v>
      </c>
      <c r="L84" s="210">
        <v>9919.06</v>
      </c>
      <c r="M84" s="264">
        <v>1.0900000000000001</v>
      </c>
      <c r="N84" s="265">
        <v>10811.78</v>
      </c>
      <c r="O84" s="187"/>
      <c r="P84" s="262">
        <v>216.24</v>
      </c>
      <c r="GO84" s="183"/>
      <c r="GP84" s="183" t="s">
        <v>188</v>
      </c>
      <c r="GQ84" s="183" t="s">
        <v>7</v>
      </c>
      <c r="GR84" s="183" t="s">
        <v>7</v>
      </c>
      <c r="GS84" s="183" t="s">
        <v>7</v>
      </c>
      <c r="GT84" s="183" t="s">
        <v>7</v>
      </c>
      <c r="GV84" s="150"/>
      <c r="GW84" s="150"/>
      <c r="GX84" s="150"/>
      <c r="GY84" s="183"/>
      <c r="GZ84" s="150"/>
      <c r="HA84" s="150"/>
      <c r="HB84" s="183"/>
    </row>
    <row r="85" spans="1:212" s="148" customFormat="1" ht="15" x14ac:dyDescent="0.25">
      <c r="A85" s="214"/>
      <c r="B85" s="223"/>
      <c r="C85" s="352" t="s">
        <v>38</v>
      </c>
      <c r="D85" s="352"/>
      <c r="E85" s="352"/>
      <c r="F85" s="352"/>
      <c r="G85" s="352"/>
      <c r="H85" s="186"/>
      <c r="I85" s="187"/>
      <c r="J85" s="187"/>
      <c r="K85" s="187"/>
      <c r="L85" s="189"/>
      <c r="M85" s="187"/>
      <c r="N85" s="189"/>
      <c r="O85" s="187"/>
      <c r="P85" s="262">
        <v>216.24</v>
      </c>
      <c r="GO85" s="183"/>
      <c r="GP85" s="183"/>
      <c r="GQ85" s="183"/>
      <c r="GR85" s="183"/>
      <c r="GS85" s="183"/>
      <c r="GT85" s="183"/>
      <c r="GV85" s="150"/>
      <c r="GW85" s="150"/>
      <c r="GX85" s="150"/>
      <c r="GY85" s="183"/>
      <c r="GZ85" s="150"/>
      <c r="HA85" s="150"/>
      <c r="HB85" s="183" t="s">
        <v>38</v>
      </c>
    </row>
    <row r="86" spans="1:212" s="148" customFormat="1" ht="0.75" customHeight="1" x14ac:dyDescent="0.25">
      <c r="A86" s="216"/>
      <c r="B86" s="217"/>
      <c r="C86" s="217"/>
      <c r="D86" s="217"/>
      <c r="E86" s="217"/>
      <c r="F86" s="217"/>
      <c r="G86" s="217"/>
      <c r="H86" s="218"/>
      <c r="I86" s="219"/>
      <c r="J86" s="219"/>
      <c r="K86" s="219"/>
      <c r="L86" s="220"/>
      <c r="M86" s="219"/>
      <c r="N86" s="220"/>
      <c r="O86" s="219"/>
      <c r="P86" s="221"/>
      <c r="GO86" s="183"/>
      <c r="GP86" s="183"/>
      <c r="GQ86" s="183"/>
      <c r="GR86" s="183"/>
      <c r="GS86" s="183"/>
      <c r="GT86" s="183"/>
      <c r="GV86" s="150"/>
      <c r="GW86" s="150"/>
      <c r="GX86" s="150"/>
      <c r="GY86" s="183"/>
      <c r="GZ86" s="150"/>
      <c r="HA86" s="150"/>
      <c r="HB86" s="183"/>
    </row>
    <row r="87" spans="1:212" s="148" customFormat="1" ht="15" x14ac:dyDescent="0.25">
      <c r="A87" s="208"/>
      <c r="B87" s="222"/>
      <c r="C87" s="350" t="s">
        <v>227</v>
      </c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224"/>
      <c r="Q87" s="225"/>
      <c r="R87" s="226"/>
      <c r="GO87" s="183"/>
      <c r="GP87" s="183"/>
      <c r="GQ87" s="183"/>
      <c r="GR87" s="183"/>
      <c r="GS87" s="183"/>
      <c r="GT87" s="183"/>
      <c r="GV87" s="150"/>
      <c r="GW87" s="150"/>
      <c r="GX87" s="150"/>
      <c r="GY87" s="183"/>
      <c r="GZ87" s="150"/>
      <c r="HA87" s="150"/>
      <c r="HB87" s="183"/>
      <c r="HC87" s="183" t="s">
        <v>227</v>
      </c>
    </row>
    <row r="88" spans="1:212" s="148" customFormat="1" ht="15" x14ac:dyDescent="0.25">
      <c r="A88" s="208"/>
      <c r="B88" s="193"/>
      <c r="C88" s="349" t="s">
        <v>37</v>
      </c>
      <c r="D88" s="349"/>
      <c r="E88" s="349"/>
      <c r="F88" s="349"/>
      <c r="G88" s="349"/>
      <c r="H88" s="349"/>
      <c r="I88" s="349"/>
      <c r="J88" s="349"/>
      <c r="K88" s="349"/>
      <c r="L88" s="349"/>
      <c r="M88" s="349"/>
      <c r="N88" s="349"/>
      <c r="O88" s="349"/>
      <c r="P88" s="227">
        <v>2580.77</v>
      </c>
      <c r="GO88" s="183"/>
      <c r="GP88" s="183"/>
      <c r="GQ88" s="183"/>
      <c r="GR88" s="183"/>
      <c r="GS88" s="183"/>
      <c r="GT88" s="183"/>
      <c r="GV88" s="150"/>
      <c r="GW88" s="150"/>
      <c r="GX88" s="150"/>
      <c r="GY88" s="183"/>
      <c r="GZ88" s="150"/>
      <c r="HA88" s="150"/>
      <c r="HB88" s="183"/>
      <c r="HC88" s="183"/>
      <c r="HD88" s="194" t="s">
        <v>37</v>
      </c>
    </row>
    <row r="89" spans="1:212" s="148" customFormat="1" ht="15" x14ac:dyDescent="0.25">
      <c r="A89" s="208"/>
      <c r="B89" s="193"/>
      <c r="C89" s="349" t="s">
        <v>33</v>
      </c>
      <c r="D89" s="349"/>
      <c r="E89" s="349"/>
      <c r="F89" s="349"/>
      <c r="G89" s="349"/>
      <c r="H89" s="349"/>
      <c r="I89" s="349"/>
      <c r="J89" s="349"/>
      <c r="K89" s="349"/>
      <c r="L89" s="349"/>
      <c r="M89" s="349"/>
      <c r="N89" s="349"/>
      <c r="O89" s="349"/>
      <c r="P89" s="228"/>
      <c r="GO89" s="183"/>
      <c r="GP89" s="183"/>
      <c r="GQ89" s="183"/>
      <c r="GR89" s="183"/>
      <c r="GS89" s="183"/>
      <c r="GT89" s="183"/>
      <c r="GV89" s="150"/>
      <c r="GW89" s="150"/>
      <c r="GX89" s="150"/>
      <c r="GY89" s="183"/>
      <c r="GZ89" s="150"/>
      <c r="HA89" s="150"/>
      <c r="HB89" s="183"/>
      <c r="HC89" s="183"/>
      <c r="HD89" s="194" t="s">
        <v>33</v>
      </c>
    </row>
    <row r="90" spans="1:212" s="148" customFormat="1" ht="15" x14ac:dyDescent="0.25">
      <c r="A90" s="208"/>
      <c r="B90" s="193"/>
      <c r="C90" s="349" t="s">
        <v>67</v>
      </c>
      <c r="D90" s="349"/>
      <c r="E90" s="349"/>
      <c r="F90" s="349"/>
      <c r="G90" s="349"/>
      <c r="H90" s="349"/>
      <c r="I90" s="349"/>
      <c r="J90" s="349"/>
      <c r="K90" s="349"/>
      <c r="L90" s="349"/>
      <c r="M90" s="349"/>
      <c r="N90" s="349"/>
      <c r="O90" s="349"/>
      <c r="P90" s="227">
        <v>1420.02</v>
      </c>
      <c r="GO90" s="183"/>
      <c r="GP90" s="183"/>
      <c r="GQ90" s="183"/>
      <c r="GR90" s="183"/>
      <c r="GS90" s="183"/>
      <c r="GT90" s="183"/>
      <c r="GV90" s="150"/>
      <c r="GW90" s="150"/>
      <c r="GX90" s="150"/>
      <c r="GY90" s="183"/>
      <c r="GZ90" s="150"/>
      <c r="HA90" s="150"/>
      <c r="HB90" s="183"/>
      <c r="HC90" s="183"/>
      <c r="HD90" s="194" t="s">
        <v>67</v>
      </c>
    </row>
    <row r="91" spans="1:212" s="148" customFormat="1" ht="15" x14ac:dyDescent="0.25">
      <c r="A91" s="208"/>
      <c r="B91" s="193"/>
      <c r="C91" s="349" t="s">
        <v>75</v>
      </c>
      <c r="D91" s="349"/>
      <c r="E91" s="349"/>
      <c r="F91" s="349"/>
      <c r="G91" s="349"/>
      <c r="H91" s="349"/>
      <c r="I91" s="349"/>
      <c r="J91" s="349"/>
      <c r="K91" s="349"/>
      <c r="L91" s="349"/>
      <c r="M91" s="349"/>
      <c r="N91" s="349"/>
      <c r="O91" s="349"/>
      <c r="P91" s="266">
        <v>306.66000000000003</v>
      </c>
      <c r="GO91" s="183"/>
      <c r="GP91" s="183"/>
      <c r="GQ91" s="183"/>
      <c r="GR91" s="183"/>
      <c r="GS91" s="183"/>
      <c r="GT91" s="183"/>
      <c r="GV91" s="150"/>
      <c r="GW91" s="150"/>
      <c r="GX91" s="150"/>
      <c r="GY91" s="183"/>
      <c r="GZ91" s="150"/>
      <c r="HA91" s="150"/>
      <c r="HB91" s="183"/>
      <c r="HC91" s="183"/>
      <c r="HD91" s="194" t="s">
        <v>75</v>
      </c>
    </row>
    <row r="92" spans="1:212" s="148" customFormat="1" ht="15" x14ac:dyDescent="0.25">
      <c r="A92" s="208"/>
      <c r="B92" s="193"/>
      <c r="C92" s="349" t="s">
        <v>136</v>
      </c>
      <c r="D92" s="349"/>
      <c r="E92" s="349"/>
      <c r="F92" s="349"/>
      <c r="G92" s="349"/>
      <c r="H92" s="349"/>
      <c r="I92" s="349"/>
      <c r="J92" s="349"/>
      <c r="K92" s="349"/>
      <c r="L92" s="349"/>
      <c r="M92" s="349"/>
      <c r="N92" s="349"/>
      <c r="O92" s="349"/>
      <c r="P92" s="266">
        <v>499.18</v>
      </c>
      <c r="GO92" s="183"/>
      <c r="GP92" s="183"/>
      <c r="GQ92" s="183"/>
      <c r="GR92" s="183"/>
      <c r="GS92" s="183"/>
      <c r="GT92" s="183"/>
      <c r="GV92" s="150"/>
      <c r="GW92" s="150"/>
      <c r="GX92" s="150"/>
      <c r="GY92" s="183"/>
      <c r="GZ92" s="150"/>
      <c r="HA92" s="150"/>
      <c r="HB92" s="183"/>
      <c r="HC92" s="183"/>
      <c r="HD92" s="194" t="s">
        <v>136</v>
      </c>
    </row>
    <row r="93" spans="1:212" s="148" customFormat="1" ht="15" x14ac:dyDescent="0.25">
      <c r="A93" s="208"/>
      <c r="B93" s="193"/>
      <c r="C93" s="349" t="s">
        <v>76</v>
      </c>
      <c r="D93" s="349"/>
      <c r="E93" s="349"/>
      <c r="F93" s="349"/>
      <c r="G93" s="349"/>
      <c r="H93" s="349"/>
      <c r="I93" s="349"/>
      <c r="J93" s="349"/>
      <c r="K93" s="349"/>
      <c r="L93" s="349"/>
      <c r="M93" s="349"/>
      <c r="N93" s="349"/>
      <c r="O93" s="349"/>
      <c r="P93" s="266">
        <v>354.91</v>
      </c>
      <c r="GO93" s="183"/>
      <c r="GP93" s="183"/>
      <c r="GQ93" s="183"/>
      <c r="GR93" s="183"/>
      <c r="GS93" s="183"/>
      <c r="GT93" s="183"/>
      <c r="GV93" s="150"/>
      <c r="GW93" s="150"/>
      <c r="GX93" s="150"/>
      <c r="GY93" s="183"/>
      <c r="GZ93" s="150"/>
      <c r="HA93" s="150"/>
      <c r="HB93" s="183"/>
      <c r="HC93" s="183"/>
      <c r="HD93" s="194" t="s">
        <v>76</v>
      </c>
    </row>
    <row r="94" spans="1:212" s="148" customFormat="1" ht="15" x14ac:dyDescent="0.25">
      <c r="A94" s="208"/>
      <c r="B94" s="193"/>
      <c r="C94" s="349" t="s">
        <v>97</v>
      </c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227">
        <v>5421.19</v>
      </c>
      <c r="GO94" s="183"/>
      <c r="GP94" s="183"/>
      <c r="GQ94" s="183"/>
      <c r="GR94" s="183"/>
      <c r="GS94" s="183"/>
      <c r="GT94" s="183"/>
      <c r="GV94" s="150"/>
      <c r="GW94" s="150"/>
      <c r="GX94" s="150"/>
      <c r="GY94" s="183"/>
      <c r="GZ94" s="150"/>
      <c r="HA94" s="150"/>
      <c r="HB94" s="183"/>
      <c r="HC94" s="183"/>
      <c r="HD94" s="194" t="s">
        <v>97</v>
      </c>
    </row>
    <row r="95" spans="1:212" s="148" customFormat="1" ht="15" x14ac:dyDescent="0.25">
      <c r="A95" s="208"/>
      <c r="B95" s="193"/>
      <c r="C95" s="349" t="s">
        <v>33</v>
      </c>
      <c r="D95" s="349"/>
      <c r="E95" s="349"/>
      <c r="F95" s="349"/>
      <c r="G95" s="349"/>
      <c r="H95" s="349"/>
      <c r="I95" s="349"/>
      <c r="J95" s="349"/>
      <c r="K95" s="349"/>
      <c r="L95" s="349"/>
      <c r="M95" s="349"/>
      <c r="N95" s="349"/>
      <c r="O95" s="349"/>
      <c r="P95" s="228"/>
      <c r="GO95" s="183"/>
      <c r="GP95" s="183"/>
      <c r="GQ95" s="183"/>
      <c r="GR95" s="183"/>
      <c r="GS95" s="183"/>
      <c r="GT95" s="183"/>
      <c r="GV95" s="150"/>
      <c r="GW95" s="150"/>
      <c r="GX95" s="150"/>
      <c r="GY95" s="183"/>
      <c r="GZ95" s="150"/>
      <c r="HA95" s="150"/>
      <c r="HB95" s="183"/>
      <c r="HC95" s="183"/>
      <c r="HD95" s="194" t="s">
        <v>33</v>
      </c>
    </row>
    <row r="96" spans="1:212" s="148" customFormat="1" ht="15" x14ac:dyDescent="0.25">
      <c r="A96" s="208"/>
      <c r="B96" s="193"/>
      <c r="C96" s="349" t="s">
        <v>77</v>
      </c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227">
        <v>1420.02</v>
      </c>
      <c r="GO96" s="183"/>
      <c r="GP96" s="183"/>
      <c r="GQ96" s="183"/>
      <c r="GR96" s="183"/>
      <c r="GS96" s="183"/>
      <c r="GT96" s="183"/>
      <c r="GV96" s="150"/>
      <c r="GW96" s="150"/>
      <c r="GX96" s="150"/>
      <c r="GY96" s="183"/>
      <c r="GZ96" s="150"/>
      <c r="HA96" s="150"/>
      <c r="HB96" s="183"/>
      <c r="HC96" s="183"/>
      <c r="HD96" s="194" t="s">
        <v>77</v>
      </c>
    </row>
    <row r="97" spans="1:215" s="148" customFormat="1" ht="15" x14ac:dyDescent="0.25">
      <c r="A97" s="208"/>
      <c r="B97" s="193"/>
      <c r="C97" s="349" t="s">
        <v>78</v>
      </c>
      <c r="D97" s="349"/>
      <c r="E97" s="349"/>
      <c r="F97" s="349"/>
      <c r="G97" s="349"/>
      <c r="H97" s="349"/>
      <c r="I97" s="349"/>
      <c r="J97" s="349"/>
      <c r="K97" s="349"/>
      <c r="L97" s="349"/>
      <c r="M97" s="349"/>
      <c r="N97" s="349"/>
      <c r="O97" s="349"/>
      <c r="P97" s="266">
        <v>306.66000000000003</v>
      </c>
      <c r="GO97" s="183"/>
      <c r="GP97" s="183"/>
      <c r="GQ97" s="183"/>
      <c r="GR97" s="183"/>
      <c r="GS97" s="183"/>
      <c r="GT97" s="183"/>
      <c r="GV97" s="150"/>
      <c r="GW97" s="150"/>
      <c r="GX97" s="150"/>
      <c r="GY97" s="183"/>
      <c r="GZ97" s="150"/>
      <c r="HA97" s="150"/>
      <c r="HB97" s="183"/>
      <c r="HC97" s="183"/>
      <c r="HD97" s="194" t="s">
        <v>78</v>
      </c>
    </row>
    <row r="98" spans="1:215" s="148" customFormat="1" ht="15" x14ac:dyDescent="0.25">
      <c r="A98" s="208"/>
      <c r="B98" s="193"/>
      <c r="C98" s="349" t="s">
        <v>137</v>
      </c>
      <c r="D98" s="349"/>
      <c r="E98" s="349"/>
      <c r="F98" s="349"/>
      <c r="G98" s="349"/>
      <c r="H98" s="349"/>
      <c r="I98" s="349"/>
      <c r="J98" s="349"/>
      <c r="K98" s="349"/>
      <c r="L98" s="349"/>
      <c r="M98" s="349"/>
      <c r="N98" s="349"/>
      <c r="O98" s="349"/>
      <c r="P98" s="266">
        <v>499.18</v>
      </c>
      <c r="GO98" s="183"/>
      <c r="GP98" s="183"/>
      <c r="GQ98" s="183"/>
      <c r="GR98" s="183"/>
      <c r="GS98" s="183"/>
      <c r="GT98" s="183"/>
      <c r="GV98" s="150"/>
      <c r="GW98" s="150"/>
      <c r="GX98" s="150"/>
      <c r="GY98" s="183"/>
      <c r="GZ98" s="150"/>
      <c r="HA98" s="150"/>
      <c r="HB98" s="183"/>
      <c r="HC98" s="183"/>
      <c r="HD98" s="194" t="s">
        <v>137</v>
      </c>
    </row>
    <row r="99" spans="1:215" s="148" customFormat="1" ht="15" x14ac:dyDescent="0.25">
      <c r="A99" s="208"/>
      <c r="B99" s="193"/>
      <c r="C99" s="349" t="s">
        <v>81</v>
      </c>
      <c r="D99" s="349"/>
      <c r="E99" s="349"/>
      <c r="F99" s="349"/>
      <c r="G99" s="349"/>
      <c r="H99" s="349"/>
      <c r="I99" s="349"/>
      <c r="J99" s="349"/>
      <c r="K99" s="349"/>
      <c r="L99" s="349"/>
      <c r="M99" s="349"/>
      <c r="N99" s="349"/>
      <c r="O99" s="349"/>
      <c r="P99" s="266">
        <v>354.91</v>
      </c>
      <c r="GO99" s="183"/>
      <c r="GP99" s="183"/>
      <c r="GQ99" s="183"/>
      <c r="GR99" s="183"/>
      <c r="GS99" s="183"/>
      <c r="GT99" s="183"/>
      <c r="GV99" s="150"/>
      <c r="GW99" s="150"/>
      <c r="GX99" s="150"/>
      <c r="GY99" s="183"/>
      <c r="GZ99" s="150"/>
      <c r="HA99" s="150"/>
      <c r="HB99" s="183"/>
      <c r="HC99" s="183"/>
      <c r="HD99" s="194" t="s">
        <v>81</v>
      </c>
    </row>
    <row r="100" spans="1:215" s="148" customFormat="1" ht="15" x14ac:dyDescent="0.25">
      <c r="A100" s="208"/>
      <c r="B100" s="193"/>
      <c r="C100" s="349" t="s">
        <v>79</v>
      </c>
      <c r="D100" s="349"/>
      <c r="E100" s="349"/>
      <c r="F100" s="349"/>
      <c r="G100" s="349"/>
      <c r="H100" s="349"/>
      <c r="I100" s="349"/>
      <c r="J100" s="349"/>
      <c r="K100" s="349"/>
      <c r="L100" s="349"/>
      <c r="M100" s="349"/>
      <c r="N100" s="349"/>
      <c r="O100" s="349"/>
      <c r="P100" s="227">
        <v>1861.63</v>
      </c>
      <c r="GO100" s="183"/>
      <c r="GP100" s="183"/>
      <c r="GQ100" s="183"/>
      <c r="GR100" s="183"/>
      <c r="GS100" s="183"/>
      <c r="GT100" s="183"/>
      <c r="GV100" s="150"/>
      <c r="GW100" s="150"/>
      <c r="GX100" s="150"/>
      <c r="GY100" s="183"/>
      <c r="GZ100" s="150"/>
      <c r="HA100" s="150"/>
      <c r="HB100" s="183"/>
      <c r="HC100" s="183"/>
      <c r="HD100" s="194" t="s">
        <v>79</v>
      </c>
    </row>
    <row r="101" spans="1:215" s="148" customFormat="1" ht="15" x14ac:dyDescent="0.25">
      <c r="A101" s="208"/>
      <c r="B101" s="193"/>
      <c r="C101" s="349" t="s">
        <v>80</v>
      </c>
      <c r="D101" s="349"/>
      <c r="E101" s="349"/>
      <c r="F101" s="349"/>
      <c r="G101" s="349"/>
      <c r="H101" s="349"/>
      <c r="I101" s="349"/>
      <c r="J101" s="349"/>
      <c r="K101" s="349"/>
      <c r="L101" s="349"/>
      <c r="M101" s="349"/>
      <c r="N101" s="349"/>
      <c r="O101" s="349"/>
      <c r="P101" s="266">
        <v>978.79</v>
      </c>
      <c r="GO101" s="183"/>
      <c r="GP101" s="183"/>
      <c r="GQ101" s="183"/>
      <c r="GR101" s="183"/>
      <c r="GS101" s="183"/>
      <c r="GT101" s="183"/>
      <c r="GV101" s="150"/>
      <c r="GW101" s="150"/>
      <c r="GX101" s="150"/>
      <c r="GY101" s="183"/>
      <c r="GZ101" s="150"/>
      <c r="HA101" s="150"/>
      <c r="HB101" s="183"/>
      <c r="HC101" s="183"/>
      <c r="HD101" s="194" t="s">
        <v>80</v>
      </c>
    </row>
    <row r="102" spans="1:215" s="148" customFormat="1" ht="15" x14ac:dyDescent="0.25">
      <c r="A102" s="208"/>
      <c r="B102" s="193"/>
      <c r="C102" s="349" t="s">
        <v>36</v>
      </c>
      <c r="D102" s="349"/>
      <c r="E102" s="349"/>
      <c r="F102" s="349"/>
      <c r="G102" s="349"/>
      <c r="H102" s="349"/>
      <c r="I102" s="349"/>
      <c r="J102" s="349"/>
      <c r="K102" s="349"/>
      <c r="L102" s="349"/>
      <c r="M102" s="349"/>
      <c r="N102" s="349"/>
      <c r="O102" s="349"/>
      <c r="P102" s="227">
        <v>1919.2</v>
      </c>
      <c r="GO102" s="183"/>
      <c r="GP102" s="183"/>
      <c r="GQ102" s="183"/>
      <c r="GR102" s="183"/>
      <c r="GS102" s="183"/>
      <c r="GT102" s="183"/>
      <c r="GV102" s="150"/>
      <c r="GW102" s="150"/>
      <c r="GX102" s="150"/>
      <c r="GY102" s="183"/>
      <c r="GZ102" s="150"/>
      <c r="HA102" s="150"/>
      <c r="HB102" s="183"/>
      <c r="HC102" s="183"/>
      <c r="HD102" s="194" t="s">
        <v>36</v>
      </c>
    </row>
    <row r="103" spans="1:215" s="148" customFormat="1" ht="15" x14ac:dyDescent="0.25">
      <c r="A103" s="208"/>
      <c r="B103" s="193"/>
      <c r="C103" s="349" t="s">
        <v>35</v>
      </c>
      <c r="D103" s="349"/>
      <c r="E103" s="349"/>
      <c r="F103" s="349"/>
      <c r="G103" s="349"/>
      <c r="H103" s="349"/>
      <c r="I103" s="349"/>
      <c r="J103" s="349"/>
      <c r="K103" s="349"/>
      <c r="L103" s="349"/>
      <c r="M103" s="349"/>
      <c r="N103" s="349"/>
      <c r="O103" s="349"/>
      <c r="P103" s="227">
        <v>1861.63</v>
      </c>
      <c r="GO103" s="183"/>
      <c r="GP103" s="183"/>
      <c r="GQ103" s="183"/>
      <c r="GR103" s="183"/>
      <c r="GS103" s="183"/>
      <c r="GT103" s="183"/>
      <c r="GV103" s="150"/>
      <c r="GW103" s="150"/>
      <c r="GX103" s="150"/>
      <c r="GY103" s="183"/>
      <c r="GZ103" s="150"/>
      <c r="HA103" s="150"/>
      <c r="HB103" s="183"/>
      <c r="HC103" s="183"/>
      <c r="HD103" s="194" t="s">
        <v>35</v>
      </c>
    </row>
    <row r="104" spans="1:215" s="148" customFormat="1" ht="15" x14ac:dyDescent="0.25">
      <c r="A104" s="208"/>
      <c r="B104" s="193"/>
      <c r="C104" s="349" t="s">
        <v>34</v>
      </c>
      <c r="D104" s="349"/>
      <c r="E104" s="349"/>
      <c r="F104" s="349"/>
      <c r="G104" s="349"/>
      <c r="H104" s="349"/>
      <c r="I104" s="349"/>
      <c r="J104" s="349"/>
      <c r="K104" s="349"/>
      <c r="L104" s="349"/>
      <c r="M104" s="349"/>
      <c r="N104" s="349"/>
      <c r="O104" s="349"/>
      <c r="P104" s="266">
        <v>978.79</v>
      </c>
      <c r="GO104" s="183"/>
      <c r="GP104" s="183"/>
      <c r="GQ104" s="183"/>
      <c r="GR104" s="183"/>
      <c r="GS104" s="183"/>
      <c r="GT104" s="183"/>
      <c r="GV104" s="150"/>
      <c r="GW104" s="150"/>
      <c r="GX104" s="150"/>
      <c r="GY104" s="183"/>
      <c r="GZ104" s="150"/>
      <c r="HA104" s="150"/>
      <c r="HB104" s="183"/>
      <c r="HC104" s="183"/>
      <c r="HD104" s="194" t="s">
        <v>34</v>
      </c>
    </row>
    <row r="105" spans="1:215" s="148" customFormat="1" ht="15" x14ac:dyDescent="0.25">
      <c r="A105" s="208"/>
      <c r="B105" s="222"/>
      <c r="C105" s="350" t="s">
        <v>228</v>
      </c>
      <c r="D105" s="350"/>
      <c r="E105" s="350"/>
      <c r="F105" s="350"/>
      <c r="G105" s="350"/>
      <c r="H105" s="350"/>
      <c r="I105" s="350"/>
      <c r="J105" s="350"/>
      <c r="K105" s="350"/>
      <c r="L105" s="350"/>
      <c r="M105" s="350"/>
      <c r="N105" s="350"/>
      <c r="O105" s="350"/>
      <c r="P105" s="229">
        <v>5421.19</v>
      </c>
      <c r="Q105" s="230"/>
      <c r="R105" s="231"/>
      <c r="GO105" s="183"/>
      <c r="GP105" s="183"/>
      <c r="GQ105" s="183"/>
      <c r="GR105" s="183"/>
      <c r="GS105" s="183"/>
      <c r="GT105" s="183"/>
      <c r="GV105" s="150"/>
      <c r="GW105" s="150"/>
      <c r="GX105" s="150"/>
      <c r="GY105" s="183"/>
      <c r="GZ105" s="150"/>
      <c r="HA105" s="150"/>
      <c r="HB105" s="183"/>
      <c r="HC105" s="183"/>
      <c r="HE105" s="183" t="s">
        <v>228</v>
      </c>
    </row>
    <row r="106" spans="1:215" s="148" customFormat="1" ht="15" x14ac:dyDescent="0.25">
      <c r="A106" s="208"/>
      <c r="B106" s="222"/>
      <c r="C106" s="350" t="s">
        <v>138</v>
      </c>
      <c r="D106" s="350"/>
      <c r="E106" s="350"/>
      <c r="F106" s="350"/>
      <c r="G106" s="350"/>
      <c r="H106" s="350"/>
      <c r="I106" s="350"/>
      <c r="J106" s="350"/>
      <c r="K106" s="350"/>
      <c r="L106" s="350"/>
      <c r="M106" s="350"/>
      <c r="N106" s="350"/>
      <c r="O106" s="350"/>
      <c r="P106" s="232"/>
      <c r="Q106" s="233"/>
      <c r="R106" s="231"/>
      <c r="GO106" s="183"/>
      <c r="GP106" s="183"/>
      <c r="GQ106" s="183"/>
      <c r="GR106" s="183"/>
      <c r="GS106" s="183"/>
      <c r="GT106" s="183"/>
      <c r="GV106" s="150"/>
      <c r="GW106" s="150"/>
      <c r="GX106" s="150"/>
      <c r="GY106" s="183"/>
      <c r="GZ106" s="150"/>
      <c r="HA106" s="150"/>
      <c r="HB106" s="183"/>
      <c r="HC106" s="183"/>
      <c r="HE106" s="183"/>
      <c r="HF106" s="183" t="s">
        <v>138</v>
      </c>
    </row>
    <row r="107" spans="1:215" s="148" customFormat="1" ht="15" x14ac:dyDescent="0.25">
      <c r="A107" s="208"/>
      <c r="B107" s="222"/>
      <c r="C107" s="348" t="s">
        <v>139</v>
      </c>
      <c r="D107" s="348"/>
      <c r="E107" s="348"/>
      <c r="F107" s="348"/>
      <c r="G107" s="348"/>
      <c r="H107" s="348"/>
      <c r="I107" s="348"/>
      <c r="J107" s="348"/>
      <c r="K107" s="267">
        <v>4.62</v>
      </c>
      <c r="L107" s="348"/>
      <c r="M107" s="348"/>
      <c r="N107" s="348"/>
      <c r="O107" s="348"/>
      <c r="P107" s="228"/>
      <c r="Q107" s="233"/>
      <c r="R107" s="231"/>
      <c r="GO107" s="183"/>
      <c r="GP107" s="183"/>
      <c r="GQ107" s="183"/>
      <c r="GR107" s="183"/>
      <c r="GS107" s="183"/>
      <c r="GT107" s="183"/>
      <c r="GV107" s="150"/>
      <c r="GW107" s="150"/>
      <c r="GX107" s="150"/>
      <c r="GY107" s="183"/>
      <c r="GZ107" s="150"/>
      <c r="HA107" s="150"/>
      <c r="HB107" s="183"/>
      <c r="HC107" s="183"/>
      <c r="HE107" s="183"/>
      <c r="HF107" s="183"/>
      <c r="HG107" s="194" t="s">
        <v>139</v>
      </c>
    </row>
    <row r="108" spans="1:215" s="148" customFormat="1" ht="15" x14ac:dyDescent="0.25">
      <c r="A108" s="208"/>
      <c r="B108" s="222"/>
      <c r="C108" s="348" t="s">
        <v>140</v>
      </c>
      <c r="D108" s="348"/>
      <c r="E108" s="348"/>
      <c r="F108" s="348"/>
      <c r="G108" s="348"/>
      <c r="H108" s="348"/>
      <c r="I108" s="348"/>
      <c r="J108" s="348"/>
      <c r="K108" s="267">
        <v>1.61</v>
      </c>
      <c r="L108" s="348"/>
      <c r="M108" s="348"/>
      <c r="N108" s="348"/>
      <c r="O108" s="348"/>
      <c r="P108" s="228"/>
      <c r="Q108" s="233"/>
      <c r="R108" s="231"/>
      <c r="GO108" s="183"/>
      <c r="GP108" s="183"/>
      <c r="GQ108" s="183"/>
      <c r="GR108" s="183"/>
      <c r="GS108" s="183"/>
      <c r="GT108" s="183"/>
      <c r="GV108" s="150"/>
      <c r="GW108" s="150"/>
      <c r="GX108" s="150"/>
      <c r="GY108" s="183"/>
      <c r="GZ108" s="150"/>
      <c r="HA108" s="150"/>
      <c r="HB108" s="183"/>
      <c r="HC108" s="183"/>
      <c r="HE108" s="183"/>
      <c r="HF108" s="183"/>
      <c r="HG108" s="194" t="s">
        <v>140</v>
      </c>
    </row>
    <row r="109" spans="1:215" s="148" customFormat="1" ht="0.75" customHeight="1" x14ac:dyDescent="0.25">
      <c r="A109" s="235"/>
      <c r="B109" s="236"/>
      <c r="C109" s="237"/>
      <c r="D109" s="237"/>
      <c r="E109" s="237"/>
      <c r="F109" s="237"/>
      <c r="G109" s="237"/>
      <c r="H109" s="237"/>
      <c r="I109" s="237"/>
      <c r="J109" s="237"/>
      <c r="K109" s="238"/>
      <c r="L109" s="237"/>
      <c r="M109" s="237"/>
      <c r="N109" s="237"/>
      <c r="O109" s="237"/>
      <c r="P109" s="239"/>
      <c r="Q109" s="233"/>
      <c r="R109" s="231"/>
      <c r="GO109" s="183"/>
      <c r="GP109" s="183"/>
      <c r="GQ109" s="183"/>
      <c r="GR109" s="183"/>
      <c r="GS109" s="183"/>
      <c r="GT109" s="183"/>
      <c r="GV109" s="150"/>
      <c r="GW109" s="150"/>
      <c r="GX109" s="150"/>
      <c r="GY109" s="183"/>
      <c r="GZ109" s="150"/>
      <c r="HA109" s="150"/>
      <c r="HB109" s="183"/>
      <c r="HC109" s="183"/>
      <c r="HE109" s="183"/>
      <c r="HF109" s="183"/>
    </row>
    <row r="110" spans="1:215" s="148" customFormat="1" ht="15" x14ac:dyDescent="0.25">
      <c r="A110" s="353" t="s">
        <v>219</v>
      </c>
      <c r="B110" s="354"/>
      <c r="C110" s="354"/>
      <c r="D110" s="354"/>
      <c r="E110" s="354"/>
      <c r="F110" s="354"/>
      <c r="G110" s="354"/>
      <c r="H110" s="354"/>
      <c r="I110" s="354"/>
      <c r="J110" s="354"/>
      <c r="K110" s="354"/>
      <c r="L110" s="354"/>
      <c r="M110" s="354"/>
      <c r="N110" s="354"/>
      <c r="O110" s="354"/>
      <c r="P110" s="355"/>
      <c r="GO110" s="183" t="s">
        <v>219</v>
      </c>
      <c r="GP110" s="183"/>
      <c r="GQ110" s="183"/>
      <c r="GR110" s="183"/>
      <c r="GS110" s="183"/>
      <c r="GT110" s="183"/>
      <c r="GV110" s="150"/>
      <c r="GW110" s="150"/>
      <c r="GX110" s="150"/>
      <c r="GY110" s="183"/>
      <c r="GZ110" s="150"/>
      <c r="HA110" s="150"/>
      <c r="HB110" s="183"/>
      <c r="HC110" s="183"/>
      <c r="HE110" s="183"/>
      <c r="HF110" s="183"/>
    </row>
    <row r="111" spans="1:215" s="148" customFormat="1" ht="22.5" x14ac:dyDescent="0.25">
      <c r="A111" s="184" t="s">
        <v>220</v>
      </c>
      <c r="B111" s="209" t="s">
        <v>221</v>
      </c>
      <c r="C111" s="351" t="s">
        <v>222</v>
      </c>
      <c r="D111" s="351"/>
      <c r="E111" s="351"/>
      <c r="F111" s="351"/>
      <c r="G111" s="351"/>
      <c r="H111" s="186"/>
      <c r="I111" s="187">
        <v>1</v>
      </c>
      <c r="J111" s="188">
        <v>1</v>
      </c>
      <c r="K111" s="188">
        <v>1</v>
      </c>
      <c r="L111" s="189"/>
      <c r="M111" s="187"/>
      <c r="N111" s="190"/>
      <c r="O111" s="187"/>
      <c r="P111" s="191"/>
      <c r="GO111" s="183"/>
      <c r="GP111" s="183" t="s">
        <v>222</v>
      </c>
      <c r="GQ111" s="183" t="s">
        <v>7</v>
      </c>
      <c r="GR111" s="183" t="s">
        <v>7</v>
      </c>
      <c r="GS111" s="183" t="s">
        <v>7</v>
      </c>
      <c r="GT111" s="183" t="s">
        <v>7</v>
      </c>
      <c r="GV111" s="150"/>
      <c r="GW111" s="150"/>
      <c r="GX111" s="150"/>
      <c r="GY111" s="183"/>
      <c r="GZ111" s="150"/>
      <c r="HA111" s="150"/>
      <c r="HB111" s="183"/>
      <c r="HC111" s="183"/>
      <c r="HE111" s="183"/>
      <c r="HF111" s="183"/>
    </row>
    <row r="112" spans="1:215" s="148" customFormat="1" ht="15" x14ac:dyDescent="0.25">
      <c r="A112" s="214"/>
      <c r="B112" s="223"/>
      <c r="C112" s="352" t="s">
        <v>38</v>
      </c>
      <c r="D112" s="352"/>
      <c r="E112" s="352"/>
      <c r="F112" s="352"/>
      <c r="G112" s="352"/>
      <c r="H112" s="186"/>
      <c r="I112" s="187"/>
      <c r="J112" s="187"/>
      <c r="K112" s="187"/>
      <c r="L112" s="189"/>
      <c r="M112" s="187"/>
      <c r="N112" s="189"/>
      <c r="O112" s="187"/>
      <c r="P112" s="191"/>
      <c r="GO112" s="183"/>
      <c r="GP112" s="183"/>
      <c r="GQ112" s="183"/>
      <c r="GR112" s="183"/>
      <c r="GS112" s="183"/>
      <c r="GT112" s="183"/>
      <c r="GV112" s="150"/>
      <c r="GW112" s="150"/>
      <c r="GX112" s="150"/>
      <c r="GY112" s="183"/>
      <c r="GZ112" s="150"/>
      <c r="HA112" s="150"/>
      <c r="HB112" s="183" t="s">
        <v>38</v>
      </c>
      <c r="HC112" s="183"/>
      <c r="HE112" s="183"/>
      <c r="HF112" s="183"/>
    </row>
    <row r="113" spans="1:217" s="148" customFormat="1" ht="0.75" customHeight="1" x14ac:dyDescent="0.25">
      <c r="A113" s="216"/>
      <c r="B113" s="217"/>
      <c r="C113" s="217"/>
      <c r="D113" s="217"/>
      <c r="E113" s="217"/>
      <c r="F113" s="217"/>
      <c r="G113" s="217"/>
      <c r="H113" s="218"/>
      <c r="I113" s="219"/>
      <c r="J113" s="219"/>
      <c r="K113" s="219"/>
      <c r="L113" s="220"/>
      <c r="M113" s="219"/>
      <c r="N113" s="220"/>
      <c r="O113" s="219"/>
      <c r="P113" s="221"/>
      <c r="GO113" s="183"/>
      <c r="GP113" s="183"/>
      <c r="GQ113" s="183"/>
      <c r="GR113" s="183"/>
      <c r="GS113" s="183"/>
      <c r="GT113" s="183"/>
      <c r="GV113" s="150"/>
      <c r="GW113" s="150"/>
      <c r="GX113" s="150"/>
      <c r="GY113" s="183"/>
      <c r="GZ113" s="150"/>
      <c r="HA113" s="150"/>
      <c r="HB113" s="183"/>
      <c r="HC113" s="183"/>
      <c r="HE113" s="183"/>
      <c r="HF113" s="183"/>
    </row>
    <row r="114" spans="1:217" s="148" customFormat="1" ht="15" x14ac:dyDescent="0.25">
      <c r="A114" s="208"/>
      <c r="B114" s="222"/>
      <c r="C114" s="350" t="s">
        <v>223</v>
      </c>
      <c r="D114" s="350"/>
      <c r="E114" s="350"/>
      <c r="F114" s="350"/>
      <c r="G114" s="350"/>
      <c r="H114" s="350"/>
      <c r="I114" s="350"/>
      <c r="J114" s="350"/>
      <c r="K114" s="350"/>
      <c r="L114" s="350"/>
      <c r="M114" s="350"/>
      <c r="N114" s="350"/>
      <c r="O114" s="350"/>
      <c r="P114" s="224"/>
      <c r="Q114" s="225"/>
      <c r="R114" s="226"/>
      <c r="GO114" s="183"/>
      <c r="GP114" s="183"/>
      <c r="GQ114" s="183"/>
      <c r="GR114" s="183"/>
      <c r="GS114" s="183"/>
      <c r="GT114" s="183"/>
      <c r="GV114" s="150"/>
      <c r="GW114" s="150"/>
      <c r="GX114" s="150"/>
      <c r="GY114" s="183"/>
      <c r="GZ114" s="150"/>
      <c r="HA114" s="150"/>
      <c r="HB114" s="183"/>
      <c r="HC114" s="183" t="s">
        <v>223</v>
      </c>
      <c r="HE114" s="183"/>
      <c r="HF114" s="183"/>
    </row>
    <row r="115" spans="1:217" s="148" customFormat="1" ht="15" x14ac:dyDescent="0.25">
      <c r="A115" s="208"/>
      <c r="B115" s="222"/>
      <c r="C115" s="350" t="s">
        <v>229</v>
      </c>
      <c r="D115" s="350"/>
      <c r="E115" s="350"/>
      <c r="F115" s="350"/>
      <c r="G115" s="350"/>
      <c r="H115" s="350"/>
      <c r="I115" s="350"/>
      <c r="J115" s="350"/>
      <c r="K115" s="350"/>
      <c r="L115" s="350"/>
      <c r="M115" s="350"/>
      <c r="N115" s="350"/>
      <c r="O115" s="350"/>
      <c r="P115" s="224"/>
      <c r="Q115" s="230"/>
      <c r="R115" s="231"/>
      <c r="GO115" s="183"/>
      <c r="GP115" s="183"/>
      <c r="GQ115" s="183"/>
      <c r="GR115" s="183"/>
      <c r="GS115" s="183"/>
      <c r="GT115" s="183"/>
      <c r="GV115" s="150"/>
      <c r="GW115" s="150"/>
      <c r="GX115" s="150"/>
      <c r="GY115" s="183"/>
      <c r="GZ115" s="150"/>
      <c r="HA115" s="150"/>
      <c r="HB115" s="183"/>
      <c r="HC115" s="183"/>
      <c r="HE115" s="183" t="s">
        <v>229</v>
      </c>
      <c r="HF115" s="183"/>
    </row>
    <row r="116" spans="1:217" s="148" customFormat="1" ht="0.75" customHeight="1" x14ac:dyDescent="0.25">
      <c r="A116" s="235"/>
      <c r="B116" s="236"/>
      <c r="C116" s="237"/>
      <c r="D116" s="237"/>
      <c r="E116" s="237"/>
      <c r="F116" s="237"/>
      <c r="G116" s="237"/>
      <c r="H116" s="237"/>
      <c r="I116" s="237"/>
      <c r="J116" s="237"/>
      <c r="K116" s="238"/>
      <c r="L116" s="237"/>
      <c r="M116" s="237"/>
      <c r="N116" s="237"/>
      <c r="O116" s="237"/>
      <c r="P116" s="239"/>
      <c r="Q116" s="233"/>
      <c r="R116" s="231"/>
      <c r="GO116" s="183"/>
      <c r="GP116" s="183"/>
      <c r="GQ116" s="183"/>
      <c r="GR116" s="183"/>
      <c r="GS116" s="183"/>
      <c r="GT116" s="183"/>
      <c r="GV116" s="150"/>
      <c r="GW116" s="150"/>
      <c r="GX116" s="150"/>
      <c r="GY116" s="183"/>
      <c r="GZ116" s="150"/>
      <c r="HA116" s="150"/>
      <c r="HB116" s="183"/>
      <c r="HC116" s="183"/>
      <c r="HE116" s="183"/>
      <c r="HF116" s="183"/>
    </row>
    <row r="117" spans="1:217" s="148" customFormat="1" ht="15" x14ac:dyDescent="0.25">
      <c r="A117" s="208"/>
      <c r="B117" s="222"/>
      <c r="C117" s="350" t="s">
        <v>17</v>
      </c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0"/>
      <c r="O117" s="350"/>
      <c r="P117" s="224"/>
      <c r="Q117" s="225"/>
      <c r="R117" s="226"/>
      <c r="HH117" s="183" t="s">
        <v>17</v>
      </c>
    </row>
    <row r="118" spans="1:217" s="148" customFormat="1" ht="15" x14ac:dyDescent="0.25">
      <c r="A118" s="208"/>
      <c r="B118" s="193"/>
      <c r="C118" s="349" t="s">
        <v>141</v>
      </c>
      <c r="D118" s="349"/>
      <c r="E118" s="349"/>
      <c r="F118" s="349"/>
      <c r="G118" s="349"/>
      <c r="H118" s="349"/>
      <c r="I118" s="349"/>
      <c r="J118" s="349"/>
      <c r="K118" s="349"/>
      <c r="L118" s="349"/>
      <c r="M118" s="349"/>
      <c r="N118" s="349"/>
      <c r="O118" s="349"/>
      <c r="P118" s="227">
        <v>2580.77</v>
      </c>
      <c r="Q118" s="225"/>
      <c r="R118" s="240"/>
      <c r="HH118" s="183"/>
      <c r="HI118" s="194" t="s">
        <v>141</v>
      </c>
    </row>
    <row r="119" spans="1:217" s="148" customFormat="1" ht="15" x14ac:dyDescent="0.25">
      <c r="A119" s="208"/>
      <c r="B119" s="193"/>
      <c r="C119" s="349" t="s">
        <v>33</v>
      </c>
      <c r="D119" s="349"/>
      <c r="E119" s="349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228"/>
      <c r="Q119" s="225"/>
      <c r="R119" s="240"/>
      <c r="HH119" s="183"/>
      <c r="HI119" s="194" t="s">
        <v>33</v>
      </c>
    </row>
    <row r="120" spans="1:217" s="148" customFormat="1" ht="15" x14ac:dyDescent="0.25">
      <c r="A120" s="208"/>
      <c r="B120" s="193"/>
      <c r="C120" s="349" t="s">
        <v>67</v>
      </c>
      <c r="D120" s="349"/>
      <c r="E120" s="349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227">
        <v>1420.02</v>
      </c>
      <c r="Q120" s="225"/>
      <c r="R120" s="240"/>
      <c r="HH120" s="183"/>
      <c r="HI120" s="194" t="s">
        <v>67</v>
      </c>
    </row>
    <row r="121" spans="1:217" s="148" customFormat="1" ht="15" x14ac:dyDescent="0.25">
      <c r="A121" s="208"/>
      <c r="B121" s="193"/>
      <c r="C121" s="349" t="s">
        <v>75</v>
      </c>
      <c r="D121" s="349"/>
      <c r="E121" s="349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  <c r="P121" s="266">
        <v>306.66000000000003</v>
      </c>
      <c r="Q121" s="225"/>
      <c r="R121" s="240"/>
      <c r="HH121" s="183"/>
      <c r="HI121" s="194" t="s">
        <v>75</v>
      </c>
    </row>
    <row r="122" spans="1:217" s="148" customFormat="1" ht="15" x14ac:dyDescent="0.25">
      <c r="A122" s="208"/>
      <c r="B122" s="193"/>
      <c r="C122" s="349" t="s">
        <v>136</v>
      </c>
      <c r="D122" s="349"/>
      <c r="E122" s="349"/>
      <c r="F122" s="349"/>
      <c r="G122" s="349"/>
      <c r="H122" s="349"/>
      <c r="I122" s="349"/>
      <c r="J122" s="349"/>
      <c r="K122" s="349"/>
      <c r="L122" s="349"/>
      <c r="M122" s="349"/>
      <c r="N122" s="349"/>
      <c r="O122" s="349"/>
      <c r="P122" s="266">
        <v>499.18</v>
      </c>
      <c r="Q122" s="225"/>
      <c r="R122" s="240"/>
      <c r="HH122" s="183"/>
      <c r="HI122" s="194" t="s">
        <v>136</v>
      </c>
    </row>
    <row r="123" spans="1:217" s="148" customFormat="1" ht="15" x14ac:dyDescent="0.25">
      <c r="A123" s="208"/>
      <c r="B123" s="193"/>
      <c r="C123" s="349" t="s">
        <v>76</v>
      </c>
      <c r="D123" s="349"/>
      <c r="E123" s="349"/>
      <c r="F123" s="349"/>
      <c r="G123" s="349"/>
      <c r="H123" s="349"/>
      <c r="I123" s="349"/>
      <c r="J123" s="349"/>
      <c r="K123" s="349"/>
      <c r="L123" s="349"/>
      <c r="M123" s="349"/>
      <c r="N123" s="349"/>
      <c r="O123" s="349"/>
      <c r="P123" s="266">
        <v>354.91</v>
      </c>
      <c r="Q123" s="225"/>
      <c r="R123" s="240"/>
      <c r="HH123" s="183"/>
      <c r="HI123" s="194" t="s">
        <v>76</v>
      </c>
    </row>
    <row r="124" spans="1:217" s="148" customFormat="1" ht="15" x14ac:dyDescent="0.25">
      <c r="A124" s="208"/>
      <c r="B124" s="193"/>
      <c r="C124" s="349" t="s">
        <v>97</v>
      </c>
      <c r="D124" s="349"/>
      <c r="E124" s="349"/>
      <c r="F124" s="349"/>
      <c r="G124" s="349"/>
      <c r="H124" s="349"/>
      <c r="I124" s="349"/>
      <c r="J124" s="349"/>
      <c r="K124" s="349"/>
      <c r="L124" s="349"/>
      <c r="M124" s="349"/>
      <c r="N124" s="349"/>
      <c r="O124" s="349"/>
      <c r="P124" s="227">
        <v>5421.19</v>
      </c>
      <c r="Q124" s="225"/>
      <c r="R124" s="240"/>
      <c r="HH124" s="183"/>
      <c r="HI124" s="194" t="s">
        <v>97</v>
      </c>
    </row>
    <row r="125" spans="1:217" s="148" customFormat="1" ht="15" x14ac:dyDescent="0.25">
      <c r="A125" s="208"/>
      <c r="B125" s="193"/>
      <c r="C125" s="349" t="s">
        <v>33</v>
      </c>
      <c r="D125" s="349"/>
      <c r="E125" s="349"/>
      <c r="F125" s="349"/>
      <c r="G125" s="349"/>
      <c r="H125" s="349"/>
      <c r="I125" s="349"/>
      <c r="J125" s="349"/>
      <c r="K125" s="349"/>
      <c r="L125" s="349"/>
      <c r="M125" s="349"/>
      <c r="N125" s="349"/>
      <c r="O125" s="349"/>
      <c r="P125" s="228"/>
      <c r="Q125" s="225"/>
      <c r="R125" s="240"/>
      <c r="HH125" s="183"/>
      <c r="HI125" s="194" t="s">
        <v>33</v>
      </c>
    </row>
    <row r="126" spans="1:217" s="148" customFormat="1" ht="15" x14ac:dyDescent="0.25">
      <c r="A126" s="208"/>
      <c r="B126" s="193"/>
      <c r="C126" s="349" t="s">
        <v>77</v>
      </c>
      <c r="D126" s="349"/>
      <c r="E126" s="349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227">
        <v>1420.02</v>
      </c>
      <c r="Q126" s="225"/>
      <c r="R126" s="240"/>
      <c r="HH126" s="183"/>
      <c r="HI126" s="194" t="s">
        <v>77</v>
      </c>
    </row>
    <row r="127" spans="1:217" s="148" customFormat="1" ht="15" x14ac:dyDescent="0.25">
      <c r="A127" s="208"/>
      <c r="B127" s="193"/>
      <c r="C127" s="349" t="s">
        <v>78</v>
      </c>
      <c r="D127" s="349"/>
      <c r="E127" s="349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266">
        <v>306.66000000000003</v>
      </c>
      <c r="Q127" s="225"/>
      <c r="R127" s="240"/>
      <c r="HH127" s="183"/>
      <c r="HI127" s="194" t="s">
        <v>78</v>
      </c>
    </row>
    <row r="128" spans="1:217" s="148" customFormat="1" ht="15" x14ac:dyDescent="0.25">
      <c r="A128" s="208"/>
      <c r="B128" s="193"/>
      <c r="C128" s="349" t="s">
        <v>137</v>
      </c>
      <c r="D128" s="349"/>
      <c r="E128" s="349"/>
      <c r="F128" s="349"/>
      <c r="G128" s="349"/>
      <c r="H128" s="349"/>
      <c r="I128" s="349"/>
      <c r="J128" s="349"/>
      <c r="K128" s="349"/>
      <c r="L128" s="349"/>
      <c r="M128" s="349"/>
      <c r="N128" s="349"/>
      <c r="O128" s="349"/>
      <c r="P128" s="266">
        <v>499.18</v>
      </c>
      <c r="Q128" s="225"/>
      <c r="R128" s="240"/>
      <c r="HH128" s="183"/>
      <c r="HI128" s="194" t="s">
        <v>137</v>
      </c>
    </row>
    <row r="129" spans="1:244" s="148" customFormat="1" ht="15" x14ac:dyDescent="0.25">
      <c r="A129" s="208"/>
      <c r="B129" s="193"/>
      <c r="C129" s="349" t="s">
        <v>81</v>
      </c>
      <c r="D129" s="349"/>
      <c r="E129" s="349"/>
      <c r="F129" s="349"/>
      <c r="G129" s="349"/>
      <c r="H129" s="349"/>
      <c r="I129" s="349"/>
      <c r="J129" s="349"/>
      <c r="K129" s="349"/>
      <c r="L129" s="349"/>
      <c r="M129" s="349"/>
      <c r="N129" s="349"/>
      <c r="O129" s="349"/>
      <c r="P129" s="266">
        <v>354.91</v>
      </c>
      <c r="Q129" s="225"/>
      <c r="R129" s="240"/>
      <c r="HH129" s="183"/>
      <c r="HI129" s="194" t="s">
        <v>81</v>
      </c>
    </row>
    <row r="130" spans="1:244" s="148" customFormat="1" ht="15" x14ac:dyDescent="0.25">
      <c r="A130" s="208"/>
      <c r="B130" s="193"/>
      <c r="C130" s="349" t="s">
        <v>79</v>
      </c>
      <c r="D130" s="349"/>
      <c r="E130" s="349"/>
      <c r="F130" s="349"/>
      <c r="G130" s="349"/>
      <c r="H130" s="349"/>
      <c r="I130" s="349"/>
      <c r="J130" s="349"/>
      <c r="K130" s="349"/>
      <c r="L130" s="349"/>
      <c r="M130" s="349"/>
      <c r="N130" s="349"/>
      <c r="O130" s="349"/>
      <c r="P130" s="227">
        <v>1861.63</v>
      </c>
      <c r="Q130" s="225"/>
      <c r="R130" s="240"/>
      <c r="HH130" s="183"/>
      <c r="HI130" s="194" t="s">
        <v>79</v>
      </c>
    </row>
    <row r="131" spans="1:244" s="148" customFormat="1" ht="15" x14ac:dyDescent="0.25">
      <c r="A131" s="208"/>
      <c r="B131" s="193"/>
      <c r="C131" s="349" t="s">
        <v>80</v>
      </c>
      <c r="D131" s="349"/>
      <c r="E131" s="349"/>
      <c r="F131" s="349"/>
      <c r="G131" s="349"/>
      <c r="H131" s="349"/>
      <c r="I131" s="349"/>
      <c r="J131" s="349"/>
      <c r="K131" s="349"/>
      <c r="L131" s="349"/>
      <c r="M131" s="349"/>
      <c r="N131" s="349"/>
      <c r="O131" s="349"/>
      <c r="P131" s="266">
        <v>978.79</v>
      </c>
      <c r="Q131" s="225"/>
      <c r="R131" s="240"/>
      <c r="HH131" s="183"/>
      <c r="HI131" s="194" t="s">
        <v>80</v>
      </c>
    </row>
    <row r="132" spans="1:244" s="148" customFormat="1" ht="15" x14ac:dyDescent="0.25">
      <c r="A132" s="208"/>
      <c r="B132" s="193"/>
      <c r="C132" s="349" t="s">
        <v>142</v>
      </c>
      <c r="D132" s="349"/>
      <c r="E132" s="349"/>
      <c r="F132" s="349"/>
      <c r="G132" s="349"/>
      <c r="H132" s="349"/>
      <c r="I132" s="349"/>
      <c r="J132" s="349"/>
      <c r="K132" s="349"/>
      <c r="L132" s="349"/>
      <c r="M132" s="349"/>
      <c r="N132" s="349"/>
      <c r="O132" s="349"/>
      <c r="P132" s="227">
        <v>1919.2</v>
      </c>
      <c r="Q132" s="225"/>
      <c r="R132" s="240"/>
      <c r="HH132" s="183"/>
      <c r="HI132" s="194" t="s">
        <v>142</v>
      </c>
    </row>
    <row r="133" spans="1:244" s="148" customFormat="1" ht="15" x14ac:dyDescent="0.25">
      <c r="A133" s="208"/>
      <c r="B133" s="193"/>
      <c r="C133" s="349" t="s">
        <v>143</v>
      </c>
      <c r="D133" s="349"/>
      <c r="E133" s="349"/>
      <c r="F133" s="349"/>
      <c r="G133" s="349"/>
      <c r="H133" s="349"/>
      <c r="I133" s="349"/>
      <c r="J133" s="349"/>
      <c r="K133" s="349"/>
      <c r="L133" s="349"/>
      <c r="M133" s="349"/>
      <c r="N133" s="349"/>
      <c r="O133" s="349"/>
      <c r="P133" s="227">
        <v>1861.63</v>
      </c>
      <c r="Q133" s="225"/>
      <c r="R133" s="240"/>
      <c r="HH133" s="183"/>
      <c r="HI133" s="194" t="s">
        <v>143</v>
      </c>
    </row>
    <row r="134" spans="1:244" s="148" customFormat="1" ht="15" x14ac:dyDescent="0.25">
      <c r="A134" s="208"/>
      <c r="B134" s="193"/>
      <c r="C134" s="349" t="s">
        <v>144</v>
      </c>
      <c r="D134" s="349"/>
      <c r="E134" s="349"/>
      <c r="F134" s="349"/>
      <c r="G134" s="349"/>
      <c r="H134" s="349"/>
      <c r="I134" s="349"/>
      <c r="J134" s="349"/>
      <c r="K134" s="349"/>
      <c r="L134" s="349"/>
      <c r="M134" s="349"/>
      <c r="N134" s="349"/>
      <c r="O134" s="349"/>
      <c r="P134" s="266">
        <v>978.79</v>
      </c>
      <c r="Q134" s="225"/>
      <c r="R134" s="240"/>
      <c r="HH134" s="183"/>
      <c r="HI134" s="194" t="s">
        <v>144</v>
      </c>
    </row>
    <row r="135" spans="1:244" s="148" customFormat="1" ht="15" x14ac:dyDescent="0.25">
      <c r="A135" s="208"/>
      <c r="B135" s="222"/>
      <c r="C135" s="350" t="s">
        <v>145</v>
      </c>
      <c r="D135" s="350"/>
      <c r="E135" s="350"/>
      <c r="F135" s="350"/>
      <c r="G135" s="350"/>
      <c r="H135" s="350"/>
      <c r="I135" s="350"/>
      <c r="J135" s="350"/>
      <c r="K135" s="350"/>
      <c r="L135" s="350"/>
      <c r="M135" s="350"/>
      <c r="N135" s="350"/>
      <c r="O135" s="350"/>
      <c r="P135" s="229">
        <v>5421.19</v>
      </c>
      <c r="HH135" s="183"/>
      <c r="HJ135" s="183" t="s">
        <v>145</v>
      </c>
    </row>
    <row r="136" spans="1:244" s="148" customFormat="1" ht="15" x14ac:dyDescent="0.25">
      <c r="A136" s="208"/>
      <c r="B136" s="222"/>
      <c r="C136" s="350" t="s">
        <v>138</v>
      </c>
      <c r="D136" s="350"/>
      <c r="E136" s="350"/>
      <c r="F136" s="350"/>
      <c r="G136" s="350"/>
      <c r="H136" s="350"/>
      <c r="I136" s="350"/>
      <c r="J136" s="350"/>
      <c r="K136" s="350"/>
      <c r="L136" s="350"/>
      <c r="M136" s="350"/>
      <c r="N136" s="350"/>
      <c r="O136" s="350"/>
      <c r="P136" s="232"/>
      <c r="HK136" s="183" t="s">
        <v>138</v>
      </c>
    </row>
    <row r="137" spans="1:244" s="148" customFormat="1" ht="15" x14ac:dyDescent="0.25">
      <c r="A137" s="208"/>
      <c r="B137" s="222"/>
      <c r="C137" s="348" t="s">
        <v>139</v>
      </c>
      <c r="D137" s="348"/>
      <c r="E137" s="348"/>
      <c r="F137" s="348"/>
      <c r="G137" s="348"/>
      <c r="H137" s="348"/>
      <c r="I137" s="348"/>
      <c r="J137" s="348"/>
      <c r="K137" s="267">
        <v>4.62</v>
      </c>
      <c r="L137" s="348"/>
      <c r="M137" s="348"/>
      <c r="N137" s="348"/>
      <c r="O137" s="348"/>
      <c r="P137" s="228"/>
      <c r="HK137" s="183"/>
      <c r="HL137" s="194" t="s">
        <v>139</v>
      </c>
    </row>
    <row r="138" spans="1:244" s="148" customFormat="1" ht="15" x14ac:dyDescent="0.25">
      <c r="A138" s="208"/>
      <c r="B138" s="222"/>
      <c r="C138" s="348" t="s">
        <v>140</v>
      </c>
      <c r="D138" s="348"/>
      <c r="E138" s="348"/>
      <c r="F138" s="348"/>
      <c r="G138" s="348"/>
      <c r="H138" s="348"/>
      <c r="I138" s="348"/>
      <c r="J138" s="348"/>
      <c r="K138" s="267">
        <v>1.61</v>
      </c>
      <c r="L138" s="348"/>
      <c r="M138" s="348"/>
      <c r="N138" s="348"/>
      <c r="O138" s="348"/>
      <c r="P138" s="228"/>
      <c r="HK138" s="183"/>
      <c r="HL138" s="194" t="s">
        <v>140</v>
      </c>
    </row>
    <row r="139" spans="1:244" s="148" customFormat="1" ht="15.75" hidden="1" customHeight="1" x14ac:dyDescent="0.25">
      <c r="A139" s="146"/>
      <c r="B139" s="241"/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3"/>
      <c r="O139" s="244"/>
      <c r="P139" s="245"/>
    </row>
    <row r="140" spans="1:244" s="248" customFormat="1" ht="14.25" customHeight="1" x14ac:dyDescent="0.2">
      <c r="A140" s="246"/>
      <c r="B140" s="246"/>
      <c r="C140" s="246"/>
      <c r="D140" s="246"/>
      <c r="E140" s="246"/>
      <c r="F140" s="246"/>
      <c r="G140" s="246"/>
      <c r="H140" s="246"/>
      <c r="I140" s="246"/>
      <c r="J140" s="246"/>
      <c r="K140" s="246"/>
      <c r="L140" s="246"/>
      <c r="M140" s="246"/>
      <c r="N140" s="246"/>
      <c r="O140" s="246"/>
      <c r="P140" s="246"/>
      <c r="Q140" s="247"/>
      <c r="R140" s="247"/>
      <c r="AB140" s="249"/>
      <c r="AC140" s="249"/>
      <c r="AD140" s="249"/>
      <c r="AE140" s="249"/>
      <c r="AF140" s="249"/>
      <c r="AG140" s="249"/>
      <c r="AH140" s="249"/>
      <c r="AI140" s="249"/>
      <c r="AJ140" s="249"/>
      <c r="AK140" s="249"/>
      <c r="AL140" s="249"/>
      <c r="AM140" s="249"/>
      <c r="AN140" s="249"/>
      <c r="AO140" s="249"/>
      <c r="AP140" s="249"/>
      <c r="AQ140" s="249"/>
      <c r="AR140" s="249"/>
      <c r="AS140" s="249"/>
      <c r="AT140" s="249"/>
      <c r="AU140" s="249"/>
      <c r="AV140" s="249"/>
      <c r="AW140" s="249"/>
      <c r="AX140" s="249"/>
      <c r="AY140" s="249"/>
      <c r="AZ140" s="249"/>
      <c r="BA140" s="249"/>
      <c r="BB140" s="249"/>
      <c r="BC140" s="249"/>
      <c r="BD140" s="249"/>
      <c r="BE140" s="249"/>
      <c r="BF140" s="249"/>
      <c r="BG140" s="249"/>
      <c r="BH140" s="249"/>
      <c r="BI140" s="249"/>
      <c r="BJ140" s="249"/>
      <c r="BK140" s="249"/>
      <c r="BL140" s="249"/>
      <c r="BM140" s="249"/>
      <c r="BN140" s="249"/>
      <c r="BO140" s="249"/>
      <c r="BP140" s="249"/>
      <c r="BQ140" s="249"/>
      <c r="BR140" s="249"/>
      <c r="BS140" s="249"/>
      <c r="BT140" s="249"/>
      <c r="BU140" s="249"/>
      <c r="BV140" s="249"/>
      <c r="BW140" s="249"/>
      <c r="BX140" s="249"/>
      <c r="BY140" s="249"/>
      <c r="BZ140" s="249"/>
      <c r="CA140" s="249"/>
      <c r="CB140" s="249"/>
      <c r="CC140" s="249"/>
      <c r="CD140" s="249"/>
      <c r="CE140" s="249"/>
      <c r="CF140" s="249"/>
      <c r="CG140" s="249"/>
      <c r="CH140" s="249"/>
      <c r="CI140" s="249"/>
      <c r="CJ140" s="249"/>
      <c r="CK140" s="249"/>
      <c r="CL140" s="249"/>
      <c r="CM140" s="249"/>
      <c r="CN140" s="249"/>
      <c r="CO140" s="249"/>
      <c r="CP140" s="249"/>
      <c r="CQ140" s="249"/>
      <c r="CR140" s="249"/>
      <c r="CS140" s="249"/>
      <c r="CT140" s="249"/>
      <c r="CU140" s="249"/>
      <c r="CV140" s="249"/>
      <c r="CW140" s="249"/>
      <c r="CX140" s="249"/>
      <c r="CY140" s="249"/>
      <c r="CZ140" s="249"/>
      <c r="DA140" s="249"/>
      <c r="DB140" s="249"/>
      <c r="DC140" s="249"/>
      <c r="DD140" s="249"/>
      <c r="DE140" s="249"/>
      <c r="DF140" s="249"/>
      <c r="DG140" s="249"/>
      <c r="DH140" s="249"/>
      <c r="DI140" s="249"/>
      <c r="DJ140" s="249"/>
      <c r="DK140" s="249"/>
      <c r="DL140" s="249"/>
      <c r="DM140" s="249"/>
      <c r="DN140" s="249"/>
      <c r="DO140" s="249"/>
      <c r="DP140" s="249"/>
      <c r="DQ140" s="249"/>
      <c r="DR140" s="249"/>
      <c r="DS140" s="249"/>
      <c r="DT140" s="249"/>
      <c r="DU140" s="249"/>
      <c r="DV140" s="249"/>
      <c r="DW140" s="249"/>
      <c r="DX140" s="249"/>
      <c r="DY140" s="249"/>
      <c r="DZ140" s="249"/>
      <c r="EA140" s="249"/>
      <c r="EB140" s="249"/>
      <c r="EC140" s="249"/>
      <c r="ED140" s="249"/>
      <c r="EE140" s="249"/>
      <c r="EF140" s="249"/>
      <c r="EG140" s="249"/>
      <c r="EH140" s="249"/>
      <c r="EI140" s="249"/>
      <c r="EJ140" s="249"/>
      <c r="EK140" s="249"/>
      <c r="EL140" s="249"/>
      <c r="EM140" s="249"/>
      <c r="EN140" s="249"/>
      <c r="EO140" s="249"/>
      <c r="EP140" s="249"/>
      <c r="EQ140" s="249"/>
      <c r="ER140" s="249"/>
      <c r="ES140" s="249"/>
      <c r="ET140" s="249"/>
      <c r="EU140" s="249"/>
      <c r="EV140" s="249"/>
      <c r="EW140" s="249"/>
      <c r="EX140" s="249"/>
      <c r="EY140" s="249"/>
      <c r="EZ140" s="249"/>
      <c r="FA140" s="249"/>
      <c r="FB140" s="249"/>
      <c r="FC140" s="249"/>
      <c r="FD140" s="249"/>
      <c r="FE140" s="249"/>
      <c r="FF140" s="249"/>
      <c r="FG140" s="249"/>
      <c r="FH140" s="249"/>
      <c r="FI140" s="249"/>
      <c r="FJ140" s="249"/>
      <c r="FK140" s="249"/>
      <c r="FL140" s="249"/>
      <c r="FM140" s="249"/>
      <c r="FN140" s="249"/>
      <c r="FO140" s="249"/>
      <c r="FP140" s="249"/>
      <c r="FQ140" s="249"/>
      <c r="FR140" s="249"/>
      <c r="FS140" s="249"/>
      <c r="FT140" s="249"/>
      <c r="FU140" s="249"/>
      <c r="FV140" s="249"/>
      <c r="FW140" s="249"/>
      <c r="FX140" s="249"/>
      <c r="FY140" s="249"/>
      <c r="FZ140" s="249"/>
      <c r="GA140" s="249"/>
      <c r="GB140" s="249"/>
      <c r="GC140" s="249"/>
      <c r="GD140" s="249"/>
      <c r="GE140" s="249"/>
      <c r="GF140" s="249"/>
      <c r="GG140" s="249"/>
      <c r="GH140" s="249"/>
      <c r="GI140" s="249"/>
      <c r="GJ140" s="249"/>
      <c r="GK140" s="249"/>
      <c r="GL140" s="249"/>
      <c r="GM140" s="249"/>
      <c r="GN140" s="249"/>
      <c r="GO140" s="249"/>
      <c r="GP140" s="249"/>
      <c r="GQ140" s="249"/>
      <c r="GR140" s="249"/>
      <c r="GS140" s="249"/>
      <c r="GT140" s="249"/>
      <c r="GU140" s="249"/>
      <c r="GV140" s="249"/>
      <c r="GW140" s="249"/>
      <c r="GX140" s="249"/>
      <c r="GY140" s="249"/>
      <c r="GZ140" s="249"/>
      <c r="HA140" s="249"/>
      <c r="HB140" s="249"/>
      <c r="HC140" s="249"/>
      <c r="HD140" s="249"/>
      <c r="HE140" s="249"/>
      <c r="HF140" s="249"/>
      <c r="HG140" s="249"/>
      <c r="HH140" s="249"/>
      <c r="HI140" s="249"/>
      <c r="HJ140" s="249"/>
      <c r="HK140" s="249"/>
      <c r="HL140" s="249"/>
      <c r="HM140" s="249"/>
      <c r="HN140" s="249"/>
      <c r="HO140" s="249"/>
      <c r="HP140" s="249"/>
      <c r="HQ140" s="249"/>
      <c r="HR140" s="249"/>
      <c r="HS140" s="249"/>
      <c r="HT140" s="249"/>
      <c r="HU140" s="249"/>
      <c r="HV140" s="249"/>
      <c r="HW140" s="249"/>
      <c r="HX140" s="249"/>
      <c r="HY140" s="249"/>
      <c r="HZ140" s="249"/>
      <c r="IA140" s="249"/>
      <c r="IB140" s="249"/>
      <c r="IC140" s="249"/>
      <c r="ID140" s="249"/>
      <c r="IE140" s="249"/>
      <c r="IF140" s="249"/>
      <c r="IG140" s="249"/>
      <c r="IH140" s="249"/>
      <c r="II140" s="249"/>
      <c r="IJ140" s="249"/>
    </row>
    <row r="141" spans="1:244" s="162" customFormat="1" ht="15" x14ac:dyDescent="0.25">
      <c r="A141" s="149"/>
      <c r="B141" s="138" t="s">
        <v>32</v>
      </c>
      <c r="C141" s="345" t="s">
        <v>197</v>
      </c>
      <c r="D141" s="345"/>
      <c r="E141" s="345"/>
      <c r="F141" s="345"/>
      <c r="G141" s="345"/>
      <c r="H141" s="345"/>
      <c r="I141" s="346" t="s">
        <v>99</v>
      </c>
      <c r="J141" s="346"/>
      <c r="K141" s="346"/>
      <c r="L141" s="346"/>
      <c r="M141" s="346"/>
      <c r="N141" s="346"/>
      <c r="O141" s="148"/>
      <c r="P141" s="148"/>
      <c r="Q141" s="153"/>
      <c r="R141" s="153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  <c r="BI141" s="150"/>
      <c r="BJ141" s="150"/>
      <c r="BK141" s="150"/>
      <c r="BL141" s="150"/>
      <c r="BM141" s="150"/>
      <c r="BN141" s="150"/>
      <c r="BO141" s="150"/>
      <c r="BP141" s="150"/>
      <c r="BQ141" s="150"/>
      <c r="BR141" s="150"/>
      <c r="BS141" s="150"/>
      <c r="BT141" s="150"/>
      <c r="BU141" s="150"/>
      <c r="BV141" s="150"/>
      <c r="BW141" s="150"/>
      <c r="BX141" s="150"/>
      <c r="BY141" s="150"/>
      <c r="BZ141" s="150"/>
      <c r="CA141" s="150"/>
      <c r="CB141" s="150"/>
      <c r="CC141" s="150"/>
      <c r="CD141" s="150"/>
      <c r="CE141" s="150"/>
      <c r="CF141" s="150"/>
      <c r="CG141" s="150"/>
      <c r="CH141" s="150"/>
      <c r="CI141" s="150"/>
      <c r="CJ141" s="150"/>
      <c r="CK141" s="150"/>
      <c r="CL141" s="150"/>
      <c r="CM141" s="150"/>
      <c r="CN141" s="150"/>
      <c r="CO141" s="150"/>
      <c r="CP141" s="150"/>
      <c r="CQ141" s="150"/>
      <c r="CR141" s="150"/>
      <c r="CS141" s="150"/>
      <c r="CT141" s="150"/>
      <c r="CU141" s="150"/>
      <c r="CV141" s="150"/>
      <c r="CW141" s="150"/>
      <c r="CX141" s="150"/>
      <c r="CY141" s="150"/>
      <c r="CZ141" s="150"/>
      <c r="DA141" s="150"/>
      <c r="DB141" s="150"/>
      <c r="DC141" s="150"/>
      <c r="DD141" s="150"/>
      <c r="DE141" s="150"/>
      <c r="DF141" s="150"/>
      <c r="DG141" s="150"/>
      <c r="DH141" s="150"/>
      <c r="DI141" s="150"/>
      <c r="DJ141" s="150"/>
      <c r="DK141" s="150"/>
      <c r="DL141" s="150"/>
      <c r="DM141" s="150"/>
      <c r="DN141" s="150"/>
      <c r="DO141" s="150"/>
      <c r="DP141" s="150"/>
      <c r="DQ141" s="150"/>
      <c r="DR141" s="150"/>
      <c r="DS141" s="150"/>
      <c r="DT141" s="150"/>
      <c r="DU141" s="150"/>
      <c r="DV141" s="150"/>
      <c r="DW141" s="150"/>
      <c r="DX141" s="150"/>
      <c r="DY141" s="150"/>
      <c r="DZ141" s="150"/>
      <c r="EA141" s="150"/>
      <c r="EB141" s="150"/>
      <c r="EC141" s="150"/>
      <c r="ED141" s="150"/>
      <c r="EE141" s="150"/>
      <c r="EF141" s="150"/>
      <c r="EG141" s="150"/>
      <c r="EH141" s="150"/>
      <c r="EI141" s="150"/>
      <c r="EJ141" s="150"/>
      <c r="EK141" s="150"/>
      <c r="EL141" s="150"/>
      <c r="EM141" s="150"/>
      <c r="EN141" s="150"/>
      <c r="EO141" s="150"/>
      <c r="EP141" s="150"/>
      <c r="EQ141" s="150"/>
      <c r="ER141" s="150"/>
      <c r="ES141" s="150"/>
      <c r="ET141" s="150"/>
      <c r="EU141" s="150"/>
      <c r="EV141" s="150"/>
      <c r="EW141" s="150"/>
      <c r="EX141" s="150"/>
      <c r="EY141" s="150"/>
      <c r="EZ141" s="150"/>
      <c r="FA141" s="150"/>
      <c r="FB141" s="150"/>
      <c r="FC141" s="150"/>
      <c r="FD141" s="150"/>
      <c r="FE141" s="150"/>
      <c r="FF141" s="150"/>
      <c r="FG141" s="150"/>
      <c r="FH141" s="150"/>
      <c r="FI141" s="150"/>
      <c r="FJ141" s="150"/>
      <c r="FK141" s="150"/>
      <c r="FL141" s="150"/>
      <c r="FM141" s="150"/>
      <c r="FN141" s="150"/>
      <c r="FO141" s="150"/>
      <c r="FP141" s="150"/>
      <c r="FQ141" s="150"/>
      <c r="FR141" s="150"/>
      <c r="FS141" s="150"/>
      <c r="FT141" s="150"/>
      <c r="FU141" s="150"/>
      <c r="FV141" s="150"/>
      <c r="FW141" s="150"/>
      <c r="FX141" s="150"/>
      <c r="FY141" s="150"/>
      <c r="FZ141" s="150"/>
      <c r="GA141" s="150"/>
      <c r="GB141" s="150"/>
      <c r="GC141" s="150"/>
      <c r="GD141" s="150"/>
      <c r="GE141" s="150"/>
      <c r="GF141" s="150"/>
      <c r="GG141" s="150"/>
      <c r="GH141" s="150"/>
      <c r="GI141" s="150"/>
      <c r="GJ141" s="150"/>
      <c r="GK141" s="150"/>
      <c r="GL141" s="150"/>
      <c r="GM141" s="150"/>
      <c r="GN141" s="150"/>
      <c r="GO141" s="150"/>
      <c r="GP141" s="150"/>
      <c r="GQ141" s="150"/>
      <c r="GR141" s="150"/>
      <c r="GS141" s="150"/>
      <c r="GT141" s="150"/>
      <c r="GU141" s="150"/>
      <c r="GV141" s="150"/>
      <c r="GW141" s="150"/>
      <c r="GX141" s="150"/>
      <c r="GY141" s="150"/>
      <c r="GZ141" s="150"/>
      <c r="HA141" s="150"/>
      <c r="HB141" s="150"/>
      <c r="HC141" s="150"/>
      <c r="HD141" s="150"/>
      <c r="HE141" s="150"/>
      <c r="HF141" s="150"/>
      <c r="HG141" s="150"/>
      <c r="HH141" s="150"/>
      <c r="HI141" s="150"/>
      <c r="HJ141" s="150"/>
      <c r="HK141" s="150"/>
      <c r="HL141" s="150"/>
      <c r="HM141" s="150" t="s">
        <v>7</v>
      </c>
      <c r="HN141" s="150" t="s">
        <v>7</v>
      </c>
      <c r="HO141" s="150" t="s">
        <v>7</v>
      </c>
      <c r="HP141" s="150" t="s">
        <v>7</v>
      </c>
      <c r="HQ141" s="150" t="s">
        <v>7</v>
      </c>
      <c r="HR141" s="150" t="s">
        <v>7</v>
      </c>
      <c r="HS141" s="150" t="s">
        <v>7</v>
      </c>
      <c r="HT141" s="150" t="s">
        <v>7</v>
      </c>
      <c r="HU141" s="150" t="s">
        <v>7</v>
      </c>
      <c r="HV141" s="150" t="s">
        <v>7</v>
      </c>
      <c r="HW141" s="150" t="s">
        <v>7</v>
      </c>
      <c r="HX141" s="150" t="s">
        <v>7</v>
      </c>
      <c r="HY141" s="150"/>
      <c r="HZ141" s="150"/>
      <c r="IA141" s="150"/>
      <c r="IB141" s="150"/>
      <c r="IC141" s="150"/>
      <c r="ID141" s="150"/>
      <c r="IE141" s="150"/>
      <c r="IF141" s="150"/>
      <c r="IG141" s="150"/>
      <c r="IH141" s="150"/>
      <c r="II141" s="150"/>
      <c r="IJ141" s="150"/>
    </row>
    <row r="142" spans="1:244" s="250" customFormat="1" ht="16.5" customHeight="1" x14ac:dyDescent="0.25">
      <c r="A142" s="155"/>
      <c r="B142" s="138"/>
      <c r="C142" s="344" t="s">
        <v>22</v>
      </c>
      <c r="D142" s="344"/>
      <c r="E142" s="344"/>
      <c r="F142" s="344"/>
      <c r="G142" s="344"/>
      <c r="H142" s="344"/>
      <c r="I142" s="344"/>
      <c r="J142" s="344"/>
      <c r="K142" s="344"/>
      <c r="L142" s="344"/>
      <c r="M142" s="344"/>
      <c r="N142" s="344"/>
      <c r="Q142" s="251"/>
      <c r="R142" s="251"/>
      <c r="AB142" s="252"/>
      <c r="AC142" s="252"/>
      <c r="AD142" s="252"/>
      <c r="AE142" s="252"/>
      <c r="AF142" s="252"/>
      <c r="AG142" s="252"/>
      <c r="AH142" s="252"/>
      <c r="AI142" s="252"/>
      <c r="AJ142" s="252"/>
      <c r="AK142" s="252"/>
      <c r="AL142" s="252"/>
      <c r="AM142" s="252"/>
      <c r="AN142" s="252"/>
      <c r="AO142" s="252"/>
      <c r="AP142" s="252"/>
      <c r="AQ142" s="252"/>
      <c r="AR142" s="252"/>
      <c r="AS142" s="252"/>
      <c r="AT142" s="252"/>
      <c r="AU142" s="252"/>
      <c r="AV142" s="252"/>
      <c r="AW142" s="252"/>
      <c r="AX142" s="252"/>
      <c r="AY142" s="252"/>
      <c r="AZ142" s="252"/>
      <c r="BA142" s="252"/>
      <c r="BB142" s="252"/>
      <c r="BC142" s="252"/>
      <c r="BD142" s="252"/>
      <c r="BE142" s="252"/>
      <c r="BF142" s="252"/>
      <c r="BG142" s="252"/>
      <c r="BH142" s="252"/>
      <c r="BI142" s="252"/>
      <c r="BJ142" s="252"/>
      <c r="BK142" s="252"/>
      <c r="BL142" s="252"/>
      <c r="BM142" s="252"/>
      <c r="BN142" s="252"/>
      <c r="BO142" s="252"/>
      <c r="BP142" s="252"/>
      <c r="BQ142" s="252"/>
      <c r="BR142" s="252"/>
      <c r="BS142" s="252"/>
      <c r="BT142" s="252"/>
      <c r="BU142" s="252"/>
      <c r="BV142" s="252"/>
      <c r="BW142" s="252"/>
      <c r="BX142" s="252"/>
      <c r="BY142" s="252"/>
      <c r="BZ142" s="252"/>
      <c r="CA142" s="252"/>
      <c r="CB142" s="252"/>
      <c r="CC142" s="252"/>
      <c r="CD142" s="252"/>
      <c r="CE142" s="252"/>
      <c r="CF142" s="252"/>
      <c r="CG142" s="252"/>
      <c r="CH142" s="252"/>
      <c r="CI142" s="252"/>
      <c r="CJ142" s="252"/>
      <c r="CK142" s="252"/>
      <c r="CL142" s="252"/>
      <c r="CM142" s="252"/>
      <c r="CN142" s="252"/>
      <c r="CO142" s="252"/>
      <c r="CP142" s="252"/>
      <c r="CQ142" s="252"/>
      <c r="CR142" s="252"/>
      <c r="CS142" s="252"/>
      <c r="CT142" s="252"/>
      <c r="CU142" s="252"/>
      <c r="CV142" s="252"/>
      <c r="CW142" s="252"/>
      <c r="CX142" s="252"/>
      <c r="CY142" s="252"/>
      <c r="CZ142" s="252"/>
      <c r="DA142" s="252"/>
      <c r="DB142" s="252"/>
      <c r="DC142" s="252"/>
      <c r="DD142" s="252"/>
      <c r="DE142" s="252"/>
      <c r="DF142" s="252"/>
      <c r="DG142" s="252"/>
      <c r="DH142" s="252"/>
      <c r="DI142" s="252"/>
      <c r="DJ142" s="252"/>
      <c r="DK142" s="252"/>
      <c r="DL142" s="252"/>
      <c r="DM142" s="252"/>
      <c r="DN142" s="252"/>
      <c r="DO142" s="252"/>
      <c r="DP142" s="252"/>
      <c r="DQ142" s="252"/>
      <c r="DR142" s="252"/>
      <c r="DS142" s="252"/>
      <c r="DT142" s="252"/>
      <c r="DU142" s="252"/>
      <c r="DV142" s="252"/>
      <c r="DW142" s="252"/>
      <c r="DX142" s="252"/>
      <c r="DY142" s="252"/>
      <c r="DZ142" s="252"/>
      <c r="EA142" s="252"/>
      <c r="EB142" s="252"/>
      <c r="EC142" s="252"/>
      <c r="ED142" s="252"/>
      <c r="EE142" s="252"/>
      <c r="EF142" s="252"/>
      <c r="EG142" s="252"/>
      <c r="EH142" s="252"/>
      <c r="EI142" s="252"/>
      <c r="EJ142" s="252"/>
      <c r="EK142" s="252"/>
      <c r="EL142" s="252"/>
      <c r="EM142" s="252"/>
      <c r="EN142" s="252"/>
      <c r="EO142" s="252"/>
      <c r="EP142" s="252"/>
      <c r="EQ142" s="252"/>
      <c r="ER142" s="252"/>
      <c r="ES142" s="252"/>
      <c r="ET142" s="252"/>
      <c r="EU142" s="252"/>
      <c r="EV142" s="252"/>
      <c r="EW142" s="252"/>
      <c r="EX142" s="252"/>
      <c r="EY142" s="252"/>
      <c r="EZ142" s="252"/>
      <c r="FA142" s="252"/>
      <c r="FB142" s="252"/>
      <c r="FC142" s="252"/>
      <c r="FD142" s="252"/>
      <c r="FE142" s="252"/>
      <c r="FF142" s="252"/>
      <c r="FG142" s="252"/>
      <c r="FH142" s="252"/>
      <c r="FI142" s="252"/>
      <c r="FJ142" s="252"/>
      <c r="FK142" s="252"/>
      <c r="FL142" s="252"/>
      <c r="FM142" s="252"/>
      <c r="FN142" s="252"/>
      <c r="FO142" s="252"/>
      <c r="FP142" s="252"/>
      <c r="FQ142" s="252"/>
      <c r="FR142" s="252"/>
      <c r="FS142" s="252"/>
      <c r="FT142" s="252"/>
      <c r="FU142" s="252"/>
      <c r="FV142" s="252"/>
      <c r="FW142" s="252"/>
      <c r="FX142" s="252"/>
      <c r="FY142" s="252"/>
      <c r="FZ142" s="252"/>
      <c r="GA142" s="252"/>
      <c r="GB142" s="252"/>
      <c r="GC142" s="252"/>
      <c r="GD142" s="252"/>
      <c r="GE142" s="252"/>
      <c r="GF142" s="252"/>
      <c r="GG142" s="252"/>
      <c r="GH142" s="252"/>
      <c r="GI142" s="252"/>
      <c r="GJ142" s="252"/>
      <c r="GK142" s="252"/>
      <c r="GL142" s="252"/>
      <c r="GM142" s="252"/>
      <c r="GN142" s="252"/>
      <c r="GO142" s="252"/>
      <c r="GP142" s="252"/>
      <c r="GQ142" s="252"/>
      <c r="GR142" s="252"/>
      <c r="GS142" s="252"/>
      <c r="GT142" s="252"/>
      <c r="GU142" s="252"/>
      <c r="GV142" s="252"/>
      <c r="GW142" s="252"/>
      <c r="GX142" s="252"/>
      <c r="GY142" s="252"/>
      <c r="GZ142" s="252"/>
      <c r="HA142" s="252"/>
      <c r="HB142" s="252"/>
      <c r="HC142" s="252"/>
      <c r="HD142" s="252"/>
      <c r="HE142" s="252"/>
      <c r="HF142" s="252"/>
      <c r="HG142" s="252"/>
      <c r="HH142" s="252"/>
      <c r="HI142" s="252"/>
      <c r="HJ142" s="252"/>
      <c r="HK142" s="252"/>
      <c r="HL142" s="252"/>
      <c r="HM142" s="252"/>
      <c r="HN142" s="252"/>
      <c r="HO142" s="252"/>
      <c r="HP142" s="252"/>
      <c r="HQ142" s="252"/>
      <c r="HR142" s="252"/>
      <c r="HS142" s="252"/>
      <c r="HT142" s="252"/>
      <c r="HU142" s="252"/>
      <c r="HV142" s="252"/>
      <c r="HW142" s="252"/>
      <c r="HX142" s="252"/>
      <c r="HY142" s="252"/>
      <c r="HZ142" s="252"/>
      <c r="IA142" s="252"/>
      <c r="IB142" s="252"/>
      <c r="IC142" s="252"/>
      <c r="ID142" s="252"/>
      <c r="IE142" s="252"/>
      <c r="IF142" s="252"/>
      <c r="IG142" s="252"/>
      <c r="IH142" s="252"/>
      <c r="II142" s="252"/>
      <c r="IJ142" s="252"/>
    </row>
    <row r="143" spans="1:244" s="162" customFormat="1" ht="15" x14ac:dyDescent="0.25">
      <c r="A143" s="149"/>
      <c r="B143" s="138" t="s">
        <v>31</v>
      </c>
      <c r="C143" s="345" t="s">
        <v>196</v>
      </c>
      <c r="D143" s="345"/>
      <c r="E143" s="345"/>
      <c r="F143" s="345"/>
      <c r="G143" s="345"/>
      <c r="H143" s="345"/>
      <c r="I143" s="346" t="s">
        <v>146</v>
      </c>
      <c r="J143" s="346"/>
      <c r="K143" s="346"/>
      <c r="L143" s="346"/>
      <c r="M143" s="346"/>
      <c r="N143" s="346"/>
      <c r="O143" s="148"/>
      <c r="P143" s="148"/>
      <c r="Q143" s="153"/>
      <c r="R143" s="153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  <c r="BI143" s="150"/>
      <c r="BJ143" s="150"/>
      <c r="BK143" s="150"/>
      <c r="BL143" s="150"/>
      <c r="BM143" s="150"/>
      <c r="BN143" s="150"/>
      <c r="BO143" s="150"/>
      <c r="BP143" s="150"/>
      <c r="BQ143" s="150"/>
      <c r="BR143" s="150"/>
      <c r="BS143" s="150"/>
      <c r="BT143" s="150"/>
      <c r="BU143" s="150"/>
      <c r="BV143" s="150"/>
      <c r="BW143" s="150"/>
      <c r="BX143" s="150"/>
      <c r="BY143" s="150"/>
      <c r="BZ143" s="150"/>
      <c r="CA143" s="150"/>
      <c r="CB143" s="150"/>
      <c r="CC143" s="150"/>
      <c r="CD143" s="150"/>
      <c r="CE143" s="150"/>
      <c r="CF143" s="150"/>
      <c r="CG143" s="150"/>
      <c r="CH143" s="150"/>
      <c r="CI143" s="150"/>
      <c r="CJ143" s="150"/>
      <c r="CK143" s="150"/>
      <c r="CL143" s="150"/>
      <c r="CM143" s="150"/>
      <c r="CN143" s="150"/>
      <c r="CO143" s="150"/>
      <c r="CP143" s="150"/>
      <c r="CQ143" s="150"/>
      <c r="CR143" s="150"/>
      <c r="CS143" s="150"/>
      <c r="CT143" s="150"/>
      <c r="CU143" s="150"/>
      <c r="CV143" s="150"/>
      <c r="CW143" s="150"/>
      <c r="CX143" s="150"/>
      <c r="CY143" s="150"/>
      <c r="CZ143" s="150"/>
      <c r="DA143" s="150"/>
      <c r="DB143" s="150"/>
      <c r="DC143" s="150"/>
      <c r="DD143" s="150"/>
      <c r="DE143" s="150"/>
      <c r="DF143" s="150"/>
      <c r="DG143" s="150"/>
      <c r="DH143" s="150"/>
      <c r="DI143" s="150"/>
      <c r="DJ143" s="150"/>
      <c r="DK143" s="150"/>
      <c r="DL143" s="150"/>
      <c r="DM143" s="150"/>
      <c r="DN143" s="150"/>
      <c r="DO143" s="150"/>
      <c r="DP143" s="150"/>
      <c r="DQ143" s="150"/>
      <c r="DR143" s="150"/>
      <c r="DS143" s="150"/>
      <c r="DT143" s="150"/>
      <c r="DU143" s="150"/>
      <c r="DV143" s="150"/>
      <c r="DW143" s="150"/>
      <c r="DX143" s="150"/>
      <c r="DY143" s="150"/>
      <c r="DZ143" s="150"/>
      <c r="EA143" s="150"/>
      <c r="EB143" s="150"/>
      <c r="EC143" s="150"/>
      <c r="ED143" s="150"/>
      <c r="EE143" s="150"/>
      <c r="EF143" s="150"/>
      <c r="EG143" s="150"/>
      <c r="EH143" s="150"/>
      <c r="EI143" s="150"/>
      <c r="EJ143" s="150"/>
      <c r="EK143" s="150"/>
      <c r="EL143" s="150"/>
      <c r="EM143" s="150"/>
      <c r="EN143" s="150"/>
      <c r="EO143" s="150"/>
      <c r="EP143" s="150"/>
      <c r="EQ143" s="150"/>
      <c r="ER143" s="150"/>
      <c r="ES143" s="150"/>
      <c r="ET143" s="150"/>
      <c r="EU143" s="150"/>
      <c r="EV143" s="150"/>
      <c r="EW143" s="150"/>
      <c r="EX143" s="150"/>
      <c r="EY143" s="150"/>
      <c r="EZ143" s="150"/>
      <c r="FA143" s="150"/>
      <c r="FB143" s="150"/>
      <c r="FC143" s="150"/>
      <c r="FD143" s="150"/>
      <c r="FE143" s="150"/>
      <c r="FF143" s="150"/>
      <c r="FG143" s="150"/>
      <c r="FH143" s="150"/>
      <c r="FI143" s="150"/>
      <c r="FJ143" s="150"/>
      <c r="FK143" s="150"/>
      <c r="FL143" s="150"/>
      <c r="FM143" s="150"/>
      <c r="FN143" s="150"/>
      <c r="FO143" s="150"/>
      <c r="FP143" s="150"/>
      <c r="FQ143" s="150"/>
      <c r="FR143" s="150"/>
      <c r="FS143" s="150"/>
      <c r="FT143" s="150"/>
      <c r="FU143" s="150"/>
      <c r="FV143" s="150"/>
      <c r="FW143" s="150"/>
      <c r="FX143" s="150"/>
      <c r="FY143" s="150"/>
      <c r="FZ143" s="150"/>
      <c r="GA143" s="150"/>
      <c r="GB143" s="150"/>
      <c r="GC143" s="150"/>
      <c r="GD143" s="150"/>
      <c r="GE143" s="150"/>
      <c r="GF143" s="150"/>
      <c r="GG143" s="150"/>
      <c r="GH143" s="150"/>
      <c r="GI143" s="150"/>
      <c r="GJ143" s="150"/>
      <c r="GK143" s="150"/>
      <c r="GL143" s="150"/>
      <c r="GM143" s="150"/>
      <c r="GN143" s="150"/>
      <c r="GO143" s="150"/>
      <c r="GP143" s="150"/>
      <c r="GQ143" s="150"/>
      <c r="GR143" s="150"/>
      <c r="GS143" s="150"/>
      <c r="GT143" s="150"/>
      <c r="GU143" s="150"/>
      <c r="GV143" s="150"/>
      <c r="GW143" s="150"/>
      <c r="GX143" s="150"/>
      <c r="GY143" s="150"/>
      <c r="GZ143" s="150"/>
      <c r="HA143" s="150"/>
      <c r="HB143" s="150"/>
      <c r="HC143" s="150"/>
      <c r="HD143" s="150"/>
      <c r="HE143" s="150"/>
      <c r="HF143" s="150"/>
      <c r="HG143" s="150"/>
      <c r="HH143" s="150"/>
      <c r="HI143" s="150"/>
      <c r="HJ143" s="150"/>
      <c r="HK143" s="150"/>
      <c r="HL143" s="150"/>
      <c r="HM143" s="150"/>
      <c r="HN143" s="150"/>
      <c r="HO143" s="150"/>
      <c r="HP143" s="150"/>
      <c r="HQ143" s="150"/>
      <c r="HR143" s="150"/>
      <c r="HS143" s="150"/>
      <c r="HT143" s="150"/>
      <c r="HU143" s="150"/>
      <c r="HV143" s="150"/>
      <c r="HW143" s="150"/>
      <c r="HX143" s="150"/>
      <c r="HY143" s="150" t="s">
        <v>7</v>
      </c>
      <c r="HZ143" s="150" t="s">
        <v>7</v>
      </c>
      <c r="IA143" s="150" t="s">
        <v>7</v>
      </c>
      <c r="IB143" s="150" t="s">
        <v>7</v>
      </c>
      <c r="IC143" s="150" t="s">
        <v>7</v>
      </c>
      <c r="ID143" s="150" t="s">
        <v>7</v>
      </c>
      <c r="IE143" s="150" t="s">
        <v>7</v>
      </c>
      <c r="IF143" s="150" t="s">
        <v>7</v>
      </c>
      <c r="IG143" s="150" t="s">
        <v>7</v>
      </c>
      <c r="IH143" s="150" t="s">
        <v>7</v>
      </c>
      <c r="II143" s="150" t="s">
        <v>7</v>
      </c>
      <c r="IJ143" s="150" t="s">
        <v>7</v>
      </c>
    </row>
    <row r="144" spans="1:244" s="250" customFormat="1" ht="16.5" customHeight="1" x14ac:dyDescent="0.25">
      <c r="A144" s="155"/>
      <c r="B144" s="139"/>
      <c r="C144" s="344" t="s">
        <v>22</v>
      </c>
      <c r="D144" s="344"/>
      <c r="E144" s="344"/>
      <c r="F144" s="344"/>
      <c r="G144" s="344"/>
      <c r="H144" s="344"/>
      <c r="I144" s="344"/>
      <c r="J144" s="344"/>
      <c r="K144" s="344"/>
      <c r="L144" s="344"/>
      <c r="M144" s="344"/>
      <c r="N144" s="344"/>
      <c r="Q144" s="251"/>
      <c r="R144" s="251"/>
      <c r="AB144" s="252"/>
      <c r="AC144" s="252"/>
      <c r="AD144" s="252"/>
      <c r="AE144" s="252"/>
      <c r="AF144" s="252"/>
      <c r="AG144" s="252"/>
      <c r="AH144" s="252"/>
      <c r="AI144" s="252"/>
      <c r="AJ144" s="252"/>
      <c r="AK144" s="252"/>
      <c r="AL144" s="252"/>
      <c r="AM144" s="252"/>
      <c r="AN144" s="252"/>
      <c r="AO144" s="252"/>
      <c r="AP144" s="252"/>
      <c r="AQ144" s="252"/>
      <c r="AR144" s="252"/>
      <c r="AS144" s="252"/>
      <c r="AT144" s="252"/>
      <c r="AU144" s="252"/>
      <c r="AV144" s="252"/>
      <c r="AW144" s="252"/>
      <c r="AX144" s="252"/>
      <c r="AY144" s="252"/>
      <c r="AZ144" s="252"/>
      <c r="BA144" s="252"/>
      <c r="BB144" s="252"/>
      <c r="BC144" s="252"/>
      <c r="BD144" s="252"/>
      <c r="BE144" s="252"/>
      <c r="BF144" s="252"/>
      <c r="BG144" s="252"/>
      <c r="BH144" s="252"/>
      <c r="BI144" s="252"/>
      <c r="BJ144" s="252"/>
      <c r="BK144" s="252"/>
      <c r="BL144" s="252"/>
      <c r="BM144" s="252"/>
      <c r="BN144" s="252"/>
      <c r="BO144" s="252"/>
      <c r="BP144" s="252"/>
      <c r="BQ144" s="252"/>
      <c r="BR144" s="252"/>
      <c r="BS144" s="252"/>
      <c r="BT144" s="252"/>
      <c r="BU144" s="252"/>
      <c r="BV144" s="252"/>
      <c r="BW144" s="252"/>
      <c r="BX144" s="252"/>
      <c r="BY144" s="252"/>
      <c r="BZ144" s="252"/>
      <c r="CA144" s="252"/>
      <c r="CB144" s="252"/>
      <c r="CC144" s="252"/>
      <c r="CD144" s="252"/>
      <c r="CE144" s="252"/>
      <c r="CF144" s="252"/>
      <c r="CG144" s="252"/>
      <c r="CH144" s="252"/>
      <c r="CI144" s="252"/>
      <c r="CJ144" s="252"/>
      <c r="CK144" s="252"/>
      <c r="CL144" s="252"/>
      <c r="CM144" s="252"/>
      <c r="CN144" s="252"/>
      <c r="CO144" s="252"/>
      <c r="CP144" s="252"/>
      <c r="CQ144" s="252"/>
      <c r="CR144" s="252"/>
      <c r="CS144" s="252"/>
      <c r="CT144" s="252"/>
      <c r="CU144" s="252"/>
      <c r="CV144" s="252"/>
      <c r="CW144" s="252"/>
      <c r="CX144" s="252"/>
      <c r="CY144" s="252"/>
      <c r="CZ144" s="252"/>
      <c r="DA144" s="252"/>
      <c r="DB144" s="252"/>
      <c r="DC144" s="252"/>
      <c r="DD144" s="252"/>
      <c r="DE144" s="252"/>
      <c r="DF144" s="252"/>
      <c r="DG144" s="252"/>
      <c r="DH144" s="252"/>
      <c r="DI144" s="252"/>
      <c r="DJ144" s="252"/>
      <c r="DK144" s="252"/>
      <c r="DL144" s="252"/>
      <c r="DM144" s="252"/>
      <c r="DN144" s="252"/>
      <c r="DO144" s="252"/>
      <c r="DP144" s="252"/>
      <c r="DQ144" s="252"/>
      <c r="DR144" s="252"/>
      <c r="DS144" s="252"/>
      <c r="DT144" s="252"/>
      <c r="DU144" s="252"/>
      <c r="DV144" s="252"/>
      <c r="DW144" s="252"/>
      <c r="DX144" s="252"/>
      <c r="DY144" s="252"/>
      <c r="DZ144" s="252"/>
      <c r="EA144" s="252"/>
      <c r="EB144" s="252"/>
      <c r="EC144" s="252"/>
      <c r="ED144" s="252"/>
      <c r="EE144" s="252"/>
      <c r="EF144" s="252"/>
      <c r="EG144" s="252"/>
      <c r="EH144" s="252"/>
      <c r="EI144" s="252"/>
      <c r="EJ144" s="252"/>
      <c r="EK144" s="252"/>
      <c r="EL144" s="252"/>
      <c r="EM144" s="252"/>
      <c r="EN144" s="252"/>
      <c r="EO144" s="252"/>
      <c r="EP144" s="252"/>
      <c r="EQ144" s="252"/>
      <c r="ER144" s="252"/>
      <c r="ES144" s="252"/>
      <c r="ET144" s="252"/>
      <c r="EU144" s="252"/>
      <c r="EV144" s="252"/>
      <c r="EW144" s="252"/>
      <c r="EX144" s="252"/>
      <c r="EY144" s="252"/>
      <c r="EZ144" s="252"/>
      <c r="FA144" s="252"/>
      <c r="FB144" s="252"/>
      <c r="FC144" s="252"/>
      <c r="FD144" s="252"/>
      <c r="FE144" s="252"/>
      <c r="FF144" s="252"/>
      <c r="FG144" s="252"/>
      <c r="FH144" s="252"/>
      <c r="FI144" s="252"/>
      <c r="FJ144" s="252"/>
      <c r="FK144" s="252"/>
      <c r="FL144" s="252"/>
      <c r="FM144" s="252"/>
      <c r="FN144" s="252"/>
      <c r="FO144" s="252"/>
      <c r="FP144" s="252"/>
      <c r="FQ144" s="252"/>
      <c r="FR144" s="252"/>
      <c r="FS144" s="252"/>
      <c r="FT144" s="252"/>
      <c r="FU144" s="252"/>
      <c r="FV144" s="252"/>
      <c r="FW144" s="252"/>
      <c r="FX144" s="252"/>
      <c r="FY144" s="252"/>
      <c r="FZ144" s="252"/>
      <c r="GA144" s="252"/>
      <c r="GB144" s="252"/>
      <c r="GC144" s="252"/>
      <c r="GD144" s="252"/>
      <c r="GE144" s="252"/>
      <c r="GF144" s="252"/>
      <c r="GG144" s="252"/>
      <c r="GH144" s="252"/>
      <c r="GI144" s="252"/>
      <c r="GJ144" s="252"/>
      <c r="GK144" s="252"/>
      <c r="GL144" s="252"/>
      <c r="GM144" s="252"/>
      <c r="GN144" s="252"/>
      <c r="GO144" s="252"/>
      <c r="GP144" s="252"/>
      <c r="GQ144" s="252"/>
      <c r="GR144" s="252"/>
      <c r="GS144" s="252"/>
      <c r="GT144" s="252"/>
      <c r="GU144" s="252"/>
      <c r="GV144" s="252"/>
      <c r="GW144" s="252"/>
      <c r="GX144" s="252"/>
      <c r="GY144" s="252"/>
      <c r="GZ144" s="252"/>
      <c r="HA144" s="252"/>
      <c r="HB144" s="252"/>
      <c r="HC144" s="252"/>
      <c r="HD144" s="252"/>
      <c r="HE144" s="252"/>
      <c r="HF144" s="252"/>
      <c r="HG144" s="252"/>
      <c r="HH144" s="252"/>
      <c r="HI144" s="252"/>
      <c r="HJ144" s="252"/>
      <c r="HK144" s="252"/>
      <c r="HL144" s="252"/>
      <c r="HM144" s="252"/>
      <c r="HN144" s="252"/>
      <c r="HO144" s="252"/>
      <c r="HP144" s="252"/>
      <c r="HQ144" s="252"/>
      <c r="HR144" s="252"/>
      <c r="HS144" s="252"/>
      <c r="HT144" s="252"/>
      <c r="HU144" s="252"/>
      <c r="HV144" s="252"/>
      <c r="HW144" s="252"/>
      <c r="HX144" s="252"/>
      <c r="HY144" s="252"/>
      <c r="HZ144" s="252"/>
      <c r="IA144" s="252"/>
      <c r="IB144" s="252"/>
      <c r="IC144" s="252"/>
      <c r="ID144" s="252"/>
      <c r="IE144" s="252"/>
      <c r="IF144" s="252"/>
      <c r="IG144" s="252"/>
      <c r="IH144" s="252"/>
      <c r="II144" s="252"/>
      <c r="IJ144" s="252"/>
    </row>
    <row r="145" spans="1:16" s="148" customFormat="1" ht="13.5" customHeight="1" x14ac:dyDescent="0.25">
      <c r="A145" s="146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</row>
    <row r="146" spans="1:16" s="148" customFormat="1" ht="27" customHeight="1" x14ac:dyDescent="0.25">
      <c r="A146" s="339" t="s">
        <v>147</v>
      </c>
      <c r="B146" s="347"/>
      <c r="C146" s="347"/>
      <c r="D146" s="347"/>
      <c r="E146" s="347"/>
      <c r="F146" s="347"/>
      <c r="G146" s="347"/>
      <c r="H146" s="347"/>
      <c r="I146" s="347"/>
      <c r="J146" s="347"/>
      <c r="K146" s="347"/>
      <c r="L146" s="347"/>
      <c r="M146" s="347"/>
      <c r="N146" s="347"/>
      <c r="O146" s="347"/>
      <c r="P146" s="347"/>
    </row>
    <row r="147" spans="1:16" s="148" customFormat="1" ht="16.5" customHeight="1" x14ac:dyDescent="0.25">
      <c r="A147" s="339" t="s">
        <v>100</v>
      </c>
      <c r="B147" s="339"/>
      <c r="C147" s="339"/>
      <c r="D147" s="339"/>
      <c r="E147" s="339"/>
      <c r="F147" s="339"/>
      <c r="G147" s="339"/>
      <c r="H147" s="339"/>
      <c r="I147" s="339"/>
      <c r="J147" s="339"/>
      <c r="K147" s="339"/>
      <c r="L147" s="339"/>
      <c r="M147" s="339"/>
      <c r="N147" s="339"/>
      <c r="O147" s="339"/>
      <c r="P147" s="339"/>
    </row>
    <row r="148" spans="1:16" s="148" customFormat="1" ht="14.25" customHeight="1" x14ac:dyDescent="0.25">
      <c r="A148" s="339" t="s">
        <v>101</v>
      </c>
      <c r="B148" s="339"/>
      <c r="C148" s="339"/>
      <c r="D148" s="339"/>
      <c r="E148" s="339"/>
      <c r="F148" s="339"/>
      <c r="G148" s="339"/>
      <c r="H148" s="339"/>
      <c r="I148" s="339"/>
      <c r="J148" s="339"/>
      <c r="K148" s="339"/>
      <c r="L148" s="339"/>
      <c r="M148" s="339"/>
      <c r="N148" s="339"/>
      <c r="O148" s="339"/>
      <c r="P148" s="339"/>
    </row>
    <row r="150" spans="1:16" s="148" customFormat="1" ht="15" x14ac:dyDescent="0.25">
      <c r="A150" s="146"/>
    </row>
    <row r="151" spans="1:16" s="148" customFormat="1" ht="15" x14ac:dyDescent="0.25">
      <c r="A151" s="146"/>
    </row>
    <row r="152" spans="1:16" s="148" customFormat="1" ht="15" x14ac:dyDescent="0.25">
      <c r="A152" s="146"/>
    </row>
    <row r="153" spans="1:16" s="148" customFormat="1" ht="15" x14ac:dyDescent="0.25">
      <c r="A153" s="146"/>
    </row>
    <row r="154" spans="1:16" s="148" customFormat="1" ht="15" x14ac:dyDescent="0.25">
      <c r="A154" s="146"/>
    </row>
    <row r="155" spans="1:16" s="148" customFormat="1" ht="15" x14ac:dyDescent="0.25">
      <c r="A155" s="146"/>
    </row>
    <row r="156" spans="1:16" s="148" customFormat="1" ht="15" x14ac:dyDescent="0.25">
      <c r="A156" s="146"/>
    </row>
    <row r="157" spans="1:16" s="148" customFormat="1" ht="15" x14ac:dyDescent="0.25">
      <c r="A157" s="146"/>
    </row>
    <row r="158" spans="1:16" s="148" customFormat="1" ht="15" x14ac:dyDescent="0.25">
      <c r="A158" s="146"/>
    </row>
    <row r="159" spans="1:16" s="148" customFormat="1" ht="15" x14ac:dyDescent="0.25">
      <c r="A159" s="146"/>
    </row>
    <row r="160" spans="1:16" s="148" customFormat="1" ht="15" x14ac:dyDescent="0.25">
      <c r="A160" s="146"/>
    </row>
    <row r="161" spans="1:1" s="148" customFormat="1" ht="15" x14ac:dyDescent="0.25">
      <c r="A161" s="146"/>
    </row>
    <row r="162" spans="1:1" s="148" customFormat="1" ht="15" x14ac:dyDescent="0.25">
      <c r="A162" s="146"/>
    </row>
    <row r="163" spans="1:1" s="148" customFormat="1" ht="15" x14ac:dyDescent="0.25">
      <c r="A163" s="146"/>
    </row>
    <row r="164" spans="1:1" s="148" customFormat="1" ht="15" x14ac:dyDescent="0.25">
      <c r="A164" s="146"/>
    </row>
    <row r="165" spans="1:1" s="148" customFormat="1" ht="15" x14ac:dyDescent="0.25">
      <c r="A165" s="146"/>
    </row>
    <row r="166" spans="1:1" s="148" customFormat="1" ht="15" x14ac:dyDescent="0.25">
      <c r="A166" s="146"/>
    </row>
    <row r="167" spans="1:1" s="148" customFormat="1" ht="15" x14ac:dyDescent="0.25">
      <c r="A167" s="146"/>
    </row>
    <row r="168" spans="1:1" s="148" customFormat="1" ht="15" x14ac:dyDescent="0.25">
      <c r="A168" s="146"/>
    </row>
    <row r="169" spans="1:1" s="148" customFormat="1" ht="15" x14ac:dyDescent="0.25">
      <c r="A169" s="146"/>
    </row>
    <row r="170" spans="1:1" s="148" customFormat="1" ht="15" x14ac:dyDescent="0.25">
      <c r="A170" s="146"/>
    </row>
    <row r="171" spans="1:1" s="148" customFormat="1" ht="15" x14ac:dyDescent="0.25">
      <c r="A171" s="146"/>
    </row>
    <row r="172" spans="1:1" s="148" customFormat="1" ht="15" x14ac:dyDescent="0.25">
      <c r="A172" s="146"/>
    </row>
    <row r="173" spans="1:1" s="148" customFormat="1" ht="15" x14ac:dyDescent="0.25">
      <c r="A173" s="146"/>
    </row>
    <row r="174" spans="1:1" s="148" customFormat="1" ht="15" x14ac:dyDescent="0.25">
      <c r="A174" s="146"/>
    </row>
    <row r="175" spans="1:1" s="148" customFormat="1" ht="15" x14ac:dyDescent="0.25">
      <c r="A175" s="146"/>
    </row>
    <row r="176" spans="1:1" s="148" customFormat="1" ht="15" x14ac:dyDescent="0.25">
      <c r="A176" s="146"/>
    </row>
    <row r="177" spans="1:1" s="148" customFormat="1" ht="15" x14ac:dyDescent="0.25">
      <c r="A177" s="146"/>
    </row>
    <row r="178" spans="1:1" s="148" customFormat="1" ht="15" x14ac:dyDescent="0.25">
      <c r="A178" s="146"/>
    </row>
    <row r="179" spans="1:1" s="148" customFormat="1" ht="15" x14ac:dyDescent="0.25">
      <c r="A179" s="146"/>
    </row>
    <row r="180" spans="1:1" s="148" customFormat="1" ht="15" x14ac:dyDescent="0.25">
      <c r="A180" s="146"/>
    </row>
    <row r="181" spans="1:1" s="148" customFormat="1" ht="15" x14ac:dyDescent="0.25">
      <c r="A181" s="146"/>
    </row>
    <row r="182" spans="1:1" s="148" customFormat="1" ht="15" x14ac:dyDescent="0.25">
      <c r="A182" s="146"/>
    </row>
  </sheetData>
  <mergeCells count="13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20:P20"/>
    <mergeCell ref="A21:P21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P41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G61"/>
    <mergeCell ref="C62:G62"/>
    <mergeCell ref="C63:G63"/>
    <mergeCell ref="C64:G64"/>
    <mergeCell ref="C65:G65"/>
    <mergeCell ref="C66:G66"/>
    <mergeCell ref="C54:G54"/>
    <mergeCell ref="C55:G55"/>
    <mergeCell ref="C56:G56"/>
    <mergeCell ref="C57:G57"/>
    <mergeCell ref="C59:G59"/>
    <mergeCell ref="C60:P60"/>
    <mergeCell ref="C73:G73"/>
    <mergeCell ref="C74:G74"/>
    <mergeCell ref="C75:G75"/>
    <mergeCell ref="C76:G76"/>
    <mergeCell ref="C77:G77"/>
    <mergeCell ref="C78:G78"/>
    <mergeCell ref="C67:G67"/>
    <mergeCell ref="C68:G68"/>
    <mergeCell ref="C69:G69"/>
    <mergeCell ref="C70:G70"/>
    <mergeCell ref="C71:G71"/>
    <mergeCell ref="C72:G72"/>
    <mergeCell ref="C88:O88"/>
    <mergeCell ref="C89:O89"/>
    <mergeCell ref="C90:O90"/>
    <mergeCell ref="C91:O91"/>
    <mergeCell ref="C92:O92"/>
    <mergeCell ref="C93:O93"/>
    <mergeCell ref="C79:G79"/>
    <mergeCell ref="C81:G81"/>
    <mergeCell ref="C82:G82"/>
    <mergeCell ref="C84:G84"/>
    <mergeCell ref="C85:G85"/>
    <mergeCell ref="C87:O87"/>
    <mergeCell ref="C100:O100"/>
    <mergeCell ref="C101:O101"/>
    <mergeCell ref="C102:O102"/>
    <mergeCell ref="C103:O103"/>
    <mergeCell ref="C104:O104"/>
    <mergeCell ref="C105:O105"/>
    <mergeCell ref="C94:O94"/>
    <mergeCell ref="C95:O95"/>
    <mergeCell ref="C96:O96"/>
    <mergeCell ref="C97:O97"/>
    <mergeCell ref="C98:O98"/>
    <mergeCell ref="C99:O99"/>
    <mergeCell ref="C111:G111"/>
    <mergeCell ref="C112:G112"/>
    <mergeCell ref="C114:O114"/>
    <mergeCell ref="C115:O115"/>
    <mergeCell ref="C117:O117"/>
    <mergeCell ref="C118:O118"/>
    <mergeCell ref="C106:O106"/>
    <mergeCell ref="C107:J107"/>
    <mergeCell ref="L107:O107"/>
    <mergeCell ref="C108:J108"/>
    <mergeCell ref="L108:O108"/>
    <mergeCell ref="A110:P110"/>
    <mergeCell ref="C126:O126"/>
    <mergeCell ref="C127:O127"/>
    <mergeCell ref="C128:O128"/>
    <mergeCell ref="C129:O129"/>
    <mergeCell ref="C130:O130"/>
    <mergeCell ref="C119:O119"/>
    <mergeCell ref="C120:O120"/>
    <mergeCell ref="C121:O121"/>
    <mergeCell ref="C122:O122"/>
    <mergeCell ref="C123:O123"/>
    <mergeCell ref="C124:O124"/>
    <mergeCell ref="A148:P148"/>
    <mergeCell ref="A19:P19"/>
    <mergeCell ref="A23:P23"/>
    <mergeCell ref="A24:P24"/>
    <mergeCell ref="B26:F26"/>
    <mergeCell ref="C142:N142"/>
    <mergeCell ref="C143:H143"/>
    <mergeCell ref="I143:N143"/>
    <mergeCell ref="C144:N144"/>
    <mergeCell ref="A146:P146"/>
    <mergeCell ref="A147:P147"/>
    <mergeCell ref="C137:J137"/>
    <mergeCell ref="L137:O137"/>
    <mergeCell ref="C138:J138"/>
    <mergeCell ref="L138:O138"/>
    <mergeCell ref="C141:H141"/>
    <mergeCell ref="I141:N141"/>
    <mergeCell ref="C131:O131"/>
    <mergeCell ref="C132:O132"/>
    <mergeCell ref="C133:O133"/>
    <mergeCell ref="C134:O134"/>
    <mergeCell ref="C135:O135"/>
    <mergeCell ref="C136:O136"/>
    <mergeCell ref="C125:O12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H130"/>
  <sheetViews>
    <sheetView tabSelected="1" topLeftCell="A55" workbookViewId="0">
      <selection activeCell="A13" sqref="A13:P13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153" hidden="1" customWidth="1"/>
    <col min="18" max="18" width="126.5703125" style="153" hidden="1" customWidth="1"/>
    <col min="19" max="27" width="9.140625" style="253"/>
    <col min="28" max="33" width="76.140625" style="194" hidden="1" customWidth="1"/>
    <col min="34" max="43" width="127.28515625" style="194" hidden="1" customWidth="1"/>
    <col min="44" max="49" width="76.140625" style="194" hidden="1" customWidth="1"/>
    <col min="50" max="59" width="127.28515625" style="194" hidden="1" customWidth="1"/>
    <col min="60" max="65" width="76.140625" style="194" hidden="1" customWidth="1"/>
    <col min="66" max="75" width="127.28515625" style="194" hidden="1" customWidth="1"/>
    <col min="76" max="81" width="76.140625" style="194" hidden="1" customWidth="1"/>
    <col min="82" max="91" width="127.28515625" style="194" hidden="1" customWidth="1"/>
    <col min="92" max="97" width="76.140625" style="194" hidden="1" customWidth="1"/>
    <col min="98" max="107" width="127.28515625" style="194" hidden="1" customWidth="1"/>
    <col min="108" max="113" width="76.140625" style="194" hidden="1" customWidth="1"/>
    <col min="114" max="123" width="127.28515625" style="194" hidden="1" customWidth="1"/>
    <col min="124" max="129" width="76.140625" style="194" hidden="1" customWidth="1"/>
    <col min="130" max="139" width="127.28515625" style="194" hidden="1" customWidth="1"/>
    <col min="140" max="187" width="203.42578125" style="194" hidden="1" customWidth="1"/>
    <col min="188" max="192" width="66.42578125" style="194" hidden="1" customWidth="1"/>
    <col min="193" max="196" width="45.7109375" style="194" hidden="1" customWidth="1"/>
    <col min="197" max="197" width="203.42578125" style="194" hidden="1" customWidth="1"/>
    <col min="198" max="202" width="51.85546875" style="194" hidden="1" customWidth="1"/>
    <col min="203" max="203" width="173" style="194" hidden="1" customWidth="1"/>
    <col min="204" max="208" width="51.85546875" style="194" hidden="1" customWidth="1"/>
    <col min="209" max="212" width="156" style="194" hidden="1" customWidth="1"/>
    <col min="213" max="213" width="84.28515625" style="194" hidden="1" customWidth="1"/>
    <col min="214" max="217" width="156" style="194" hidden="1" customWidth="1"/>
    <col min="218" max="218" width="84.28515625" style="194" hidden="1" customWidth="1"/>
    <col min="219" max="224" width="61.140625" style="194" hidden="1" customWidth="1"/>
    <col min="225" max="230" width="82" style="194" hidden="1" customWidth="1"/>
    <col min="231" max="236" width="61.140625" style="194" hidden="1" customWidth="1"/>
    <col min="237" max="242" width="82" style="194" hidden="1" customWidth="1"/>
    <col min="243" max="16384" width="9.140625" style="253"/>
  </cols>
  <sheetData>
    <row r="1" spans="1:171" s="148" customFormat="1" ht="15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7" t="s">
        <v>160</v>
      </c>
    </row>
    <row r="2" spans="1:171" s="148" customFormat="1" ht="11.25" customHeight="1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P2" s="147" t="s">
        <v>204</v>
      </c>
    </row>
    <row r="3" spans="1:171" s="148" customFormat="1" ht="15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P3" s="147"/>
    </row>
    <row r="4" spans="1:171" s="148" customFormat="1" ht="12.75" customHeight="1" x14ac:dyDescent="0.25">
      <c r="A4" s="356" t="s">
        <v>161</v>
      </c>
      <c r="B4" s="356"/>
      <c r="C4" s="356"/>
      <c r="D4" s="356"/>
      <c r="E4" s="356"/>
      <c r="F4" s="356"/>
      <c r="G4" s="378" t="s">
        <v>205</v>
      </c>
      <c r="H4" s="378"/>
      <c r="I4" s="378"/>
      <c r="J4" s="378"/>
      <c r="K4" s="378"/>
      <c r="L4" s="378"/>
      <c r="M4" s="378"/>
      <c r="N4" s="378"/>
      <c r="O4" s="378"/>
      <c r="P4" s="378"/>
    </row>
    <row r="5" spans="1:171" s="148" customFormat="1" ht="45" customHeight="1" x14ac:dyDescent="0.25">
      <c r="A5" s="356" t="s">
        <v>162</v>
      </c>
      <c r="B5" s="356"/>
      <c r="C5" s="356"/>
      <c r="D5" s="356"/>
      <c r="E5" s="356"/>
      <c r="F5" s="356"/>
      <c r="G5" s="375" t="s">
        <v>206</v>
      </c>
      <c r="H5" s="375"/>
      <c r="I5" s="375"/>
      <c r="J5" s="375"/>
      <c r="K5" s="375"/>
      <c r="L5" s="375"/>
      <c r="M5" s="375"/>
      <c r="N5" s="375"/>
      <c r="O5" s="375"/>
      <c r="P5" s="375"/>
      <c r="AB5" s="150" t="s">
        <v>162</v>
      </c>
      <c r="AC5" s="150" t="s">
        <v>7</v>
      </c>
      <c r="AD5" s="150" t="s">
        <v>7</v>
      </c>
      <c r="AE5" s="150" t="s">
        <v>7</v>
      </c>
      <c r="AF5" s="150" t="s">
        <v>7</v>
      </c>
      <c r="AG5" s="150" t="s">
        <v>7</v>
      </c>
      <c r="AH5" s="150" t="s">
        <v>206</v>
      </c>
      <c r="AI5" s="150" t="s">
        <v>7</v>
      </c>
      <c r="AJ5" s="150" t="s">
        <v>7</v>
      </c>
      <c r="AK5" s="150" t="s">
        <v>7</v>
      </c>
      <c r="AL5" s="150" t="s">
        <v>7</v>
      </c>
      <c r="AM5" s="150" t="s">
        <v>7</v>
      </c>
      <c r="AN5" s="150" t="s">
        <v>7</v>
      </c>
      <c r="AO5" s="150" t="s">
        <v>7</v>
      </c>
      <c r="AP5" s="150" t="s">
        <v>7</v>
      </c>
      <c r="AQ5" s="150" t="s">
        <v>7</v>
      </c>
    </row>
    <row r="6" spans="1:171" s="148" customFormat="1" ht="67.5" customHeight="1" x14ac:dyDescent="0.25">
      <c r="A6" s="356" t="s">
        <v>163</v>
      </c>
      <c r="B6" s="356"/>
      <c r="C6" s="356"/>
      <c r="D6" s="356"/>
      <c r="E6" s="356"/>
      <c r="F6" s="356"/>
      <c r="G6" s="375" t="s">
        <v>207</v>
      </c>
      <c r="H6" s="375"/>
      <c r="I6" s="375"/>
      <c r="J6" s="375"/>
      <c r="K6" s="375"/>
      <c r="L6" s="375"/>
      <c r="M6" s="375"/>
      <c r="N6" s="375"/>
      <c r="O6" s="375"/>
      <c r="P6" s="375"/>
      <c r="AR6" s="150" t="s">
        <v>163</v>
      </c>
      <c r="AS6" s="150" t="s">
        <v>7</v>
      </c>
      <c r="AT6" s="150" t="s">
        <v>7</v>
      </c>
      <c r="AU6" s="150" t="s">
        <v>7</v>
      </c>
      <c r="AV6" s="150" t="s">
        <v>7</v>
      </c>
      <c r="AW6" s="150" t="s">
        <v>7</v>
      </c>
      <c r="AX6" s="150" t="s">
        <v>207</v>
      </c>
      <c r="AY6" s="150" t="s">
        <v>7</v>
      </c>
      <c r="AZ6" s="150" t="s">
        <v>7</v>
      </c>
      <c r="BA6" s="150" t="s">
        <v>7</v>
      </c>
      <c r="BB6" s="150" t="s">
        <v>7</v>
      </c>
      <c r="BC6" s="150" t="s">
        <v>7</v>
      </c>
      <c r="BD6" s="150" t="s">
        <v>7</v>
      </c>
      <c r="BE6" s="150" t="s">
        <v>7</v>
      </c>
      <c r="BF6" s="150" t="s">
        <v>7</v>
      </c>
      <c r="BG6" s="150" t="s">
        <v>7</v>
      </c>
    </row>
    <row r="7" spans="1:171" s="148" customFormat="1" ht="67.5" customHeight="1" x14ac:dyDescent="0.25">
      <c r="A7" s="377" t="s">
        <v>164</v>
      </c>
      <c r="B7" s="377"/>
      <c r="C7" s="377"/>
      <c r="D7" s="377"/>
      <c r="E7" s="377"/>
      <c r="F7" s="377"/>
      <c r="G7" s="375" t="s">
        <v>208</v>
      </c>
      <c r="H7" s="375"/>
      <c r="I7" s="375"/>
      <c r="J7" s="375"/>
      <c r="K7" s="375"/>
      <c r="L7" s="375"/>
      <c r="M7" s="375"/>
      <c r="N7" s="375"/>
      <c r="O7" s="375"/>
      <c r="P7" s="375"/>
      <c r="Q7" s="151" t="s">
        <v>164</v>
      </c>
      <c r="R7" s="152" t="s">
        <v>208</v>
      </c>
      <c r="S7" s="150"/>
      <c r="T7" s="150"/>
      <c r="U7" s="150"/>
      <c r="V7" s="150"/>
      <c r="W7" s="150"/>
      <c r="X7" s="150"/>
      <c r="Y7" s="150"/>
      <c r="Z7" s="150"/>
      <c r="AA7" s="150"/>
      <c r="BH7" s="150" t="s">
        <v>164</v>
      </c>
      <c r="BI7" s="150" t="s">
        <v>7</v>
      </c>
      <c r="BJ7" s="150" t="s">
        <v>7</v>
      </c>
      <c r="BK7" s="150" t="s">
        <v>7</v>
      </c>
      <c r="BL7" s="150" t="s">
        <v>7</v>
      </c>
      <c r="BM7" s="150" t="s">
        <v>7</v>
      </c>
      <c r="BN7" s="150" t="s">
        <v>208</v>
      </c>
      <c r="BO7" s="150" t="s">
        <v>7</v>
      </c>
      <c r="BP7" s="150" t="s">
        <v>7</v>
      </c>
      <c r="BQ7" s="150" t="s">
        <v>7</v>
      </c>
      <c r="BR7" s="150" t="s">
        <v>7</v>
      </c>
      <c r="BS7" s="150" t="s">
        <v>7</v>
      </c>
      <c r="BT7" s="150" t="s">
        <v>7</v>
      </c>
      <c r="BU7" s="150" t="s">
        <v>7</v>
      </c>
      <c r="BV7" s="150" t="s">
        <v>7</v>
      </c>
      <c r="BW7" s="150" t="s">
        <v>7</v>
      </c>
    </row>
    <row r="8" spans="1:171" s="148" customFormat="1" ht="33.75" customHeight="1" x14ac:dyDescent="0.25">
      <c r="A8" s="356" t="s">
        <v>165</v>
      </c>
      <c r="B8" s="356"/>
      <c r="C8" s="356"/>
      <c r="D8" s="356"/>
      <c r="E8" s="356"/>
      <c r="F8" s="356"/>
      <c r="G8" s="375" t="s">
        <v>166</v>
      </c>
      <c r="H8" s="375"/>
      <c r="I8" s="375"/>
      <c r="J8" s="375"/>
      <c r="K8" s="375"/>
      <c r="L8" s="375"/>
      <c r="M8" s="375"/>
      <c r="N8" s="375"/>
      <c r="O8" s="375"/>
      <c r="P8" s="375"/>
      <c r="Q8" s="151" t="s">
        <v>165</v>
      </c>
      <c r="R8" s="152" t="s">
        <v>166</v>
      </c>
      <c r="S8" s="150"/>
      <c r="T8" s="150"/>
      <c r="U8" s="150"/>
      <c r="V8" s="150"/>
      <c r="W8" s="150"/>
      <c r="X8" s="150"/>
      <c r="Y8" s="150"/>
      <c r="Z8" s="150"/>
      <c r="AA8" s="150"/>
      <c r="BX8" s="150" t="s">
        <v>165</v>
      </c>
      <c r="BY8" s="150" t="s">
        <v>7</v>
      </c>
      <c r="BZ8" s="150" t="s">
        <v>7</v>
      </c>
      <c r="CA8" s="150" t="s">
        <v>7</v>
      </c>
      <c r="CB8" s="150" t="s">
        <v>7</v>
      </c>
      <c r="CC8" s="150" t="s">
        <v>7</v>
      </c>
      <c r="CD8" s="150" t="s">
        <v>166</v>
      </c>
      <c r="CE8" s="150" t="s">
        <v>7</v>
      </c>
      <c r="CF8" s="150" t="s">
        <v>7</v>
      </c>
      <c r="CG8" s="150" t="s">
        <v>7</v>
      </c>
      <c r="CH8" s="150" t="s">
        <v>7</v>
      </c>
      <c r="CI8" s="150" t="s">
        <v>7</v>
      </c>
      <c r="CJ8" s="150" t="s">
        <v>7</v>
      </c>
      <c r="CK8" s="150" t="s">
        <v>7</v>
      </c>
      <c r="CL8" s="150" t="s">
        <v>7</v>
      </c>
      <c r="CM8" s="150" t="s">
        <v>7</v>
      </c>
    </row>
    <row r="9" spans="1:171" s="148" customFormat="1" ht="11.25" customHeight="1" x14ac:dyDescent="0.25">
      <c r="A9" s="356" t="s">
        <v>167</v>
      </c>
      <c r="B9" s="356"/>
      <c r="C9" s="356"/>
      <c r="D9" s="356"/>
      <c r="E9" s="356"/>
      <c r="F9" s="356"/>
      <c r="G9" s="375"/>
      <c r="H9" s="375"/>
      <c r="I9" s="375"/>
      <c r="J9" s="375"/>
      <c r="K9" s="375"/>
      <c r="L9" s="375"/>
      <c r="M9" s="375"/>
      <c r="N9" s="375"/>
      <c r="O9" s="375"/>
      <c r="P9" s="375"/>
      <c r="CN9" s="150" t="s">
        <v>167</v>
      </c>
      <c r="CO9" s="150" t="s">
        <v>7</v>
      </c>
      <c r="CP9" s="150" t="s">
        <v>7</v>
      </c>
      <c r="CQ9" s="150" t="s">
        <v>7</v>
      </c>
      <c r="CR9" s="150" t="s">
        <v>7</v>
      </c>
      <c r="CS9" s="150" t="s">
        <v>7</v>
      </c>
      <c r="CT9" s="150" t="s">
        <v>7</v>
      </c>
      <c r="CU9" s="150" t="s">
        <v>7</v>
      </c>
      <c r="CV9" s="150" t="s">
        <v>7</v>
      </c>
      <c r="CW9" s="150" t="s">
        <v>7</v>
      </c>
      <c r="CX9" s="150" t="s">
        <v>7</v>
      </c>
      <c r="CY9" s="150" t="s">
        <v>7</v>
      </c>
      <c r="CZ9" s="150" t="s">
        <v>7</v>
      </c>
      <c r="DA9" s="150" t="s">
        <v>7</v>
      </c>
      <c r="DB9" s="150" t="s">
        <v>7</v>
      </c>
      <c r="DC9" s="150" t="s">
        <v>7</v>
      </c>
    </row>
    <row r="10" spans="1:171" s="148" customFormat="1" ht="11.25" customHeight="1" x14ac:dyDescent="0.25">
      <c r="A10" s="356" t="s">
        <v>168</v>
      </c>
      <c r="B10" s="356"/>
      <c r="C10" s="356"/>
      <c r="D10" s="356"/>
      <c r="E10" s="356"/>
      <c r="F10" s="356"/>
      <c r="G10" s="375" t="s">
        <v>169</v>
      </c>
      <c r="H10" s="375"/>
      <c r="I10" s="375"/>
      <c r="J10" s="375"/>
      <c r="K10" s="375"/>
      <c r="L10" s="375"/>
      <c r="M10" s="375"/>
      <c r="N10" s="375"/>
      <c r="O10" s="375"/>
      <c r="P10" s="375"/>
      <c r="R10" s="153" t="s">
        <v>169</v>
      </c>
      <c r="DD10" s="150" t="s">
        <v>168</v>
      </c>
      <c r="DE10" s="150" t="s">
        <v>7</v>
      </c>
      <c r="DF10" s="150" t="s">
        <v>7</v>
      </c>
      <c r="DG10" s="150" t="s">
        <v>7</v>
      </c>
      <c r="DH10" s="150" t="s">
        <v>7</v>
      </c>
      <c r="DI10" s="150" t="s">
        <v>7</v>
      </c>
      <c r="DJ10" s="150" t="s">
        <v>169</v>
      </c>
      <c r="DK10" s="150" t="s">
        <v>7</v>
      </c>
      <c r="DL10" s="150" t="s">
        <v>7</v>
      </c>
      <c r="DM10" s="150" t="s">
        <v>7</v>
      </c>
      <c r="DN10" s="150" t="s">
        <v>7</v>
      </c>
      <c r="DO10" s="150" t="s">
        <v>7</v>
      </c>
      <c r="DP10" s="150" t="s">
        <v>7</v>
      </c>
      <c r="DQ10" s="150" t="s">
        <v>7</v>
      </c>
      <c r="DR10" s="150" t="s">
        <v>7</v>
      </c>
      <c r="DS10" s="150" t="s">
        <v>7</v>
      </c>
    </row>
    <row r="11" spans="1:171" s="148" customFormat="1" ht="15" x14ac:dyDescent="0.25">
      <c r="A11" s="356" t="s">
        <v>170</v>
      </c>
      <c r="B11" s="356"/>
      <c r="C11" s="356"/>
      <c r="D11" s="356"/>
      <c r="E11" s="356"/>
      <c r="F11" s="356"/>
      <c r="G11" s="375" t="s">
        <v>171</v>
      </c>
      <c r="H11" s="375"/>
      <c r="I11" s="375"/>
      <c r="J11" s="375"/>
      <c r="K11" s="375"/>
      <c r="L11" s="375"/>
      <c r="M11" s="375"/>
      <c r="N11" s="375"/>
      <c r="O11" s="375"/>
      <c r="P11" s="375"/>
      <c r="R11" s="153" t="s">
        <v>171</v>
      </c>
      <c r="DT11" s="150" t="s">
        <v>170</v>
      </c>
      <c r="DU11" s="150" t="s">
        <v>7</v>
      </c>
      <c r="DV11" s="150" t="s">
        <v>7</v>
      </c>
      <c r="DW11" s="150" t="s">
        <v>7</v>
      </c>
      <c r="DX11" s="150" t="s">
        <v>7</v>
      </c>
      <c r="DY11" s="150" t="s">
        <v>7</v>
      </c>
      <c r="DZ11" s="150" t="s">
        <v>171</v>
      </c>
      <c r="EA11" s="150" t="s">
        <v>7</v>
      </c>
      <c r="EB11" s="150" t="s">
        <v>7</v>
      </c>
      <c r="EC11" s="150" t="s">
        <v>7</v>
      </c>
      <c r="ED11" s="150" t="s">
        <v>7</v>
      </c>
      <c r="EE11" s="150" t="s">
        <v>7</v>
      </c>
      <c r="EF11" s="150" t="s">
        <v>7</v>
      </c>
      <c r="EG11" s="150" t="s">
        <v>7</v>
      </c>
      <c r="EH11" s="150" t="s">
        <v>7</v>
      </c>
      <c r="EI11" s="150" t="s">
        <v>7</v>
      </c>
    </row>
    <row r="12" spans="1:171" s="148" customFormat="1" ht="6" customHeight="1" x14ac:dyDescent="0.25">
      <c r="A12" s="154"/>
      <c r="B12" s="149"/>
      <c r="C12" s="149"/>
      <c r="D12" s="149"/>
      <c r="E12" s="149"/>
      <c r="F12" s="155"/>
      <c r="G12" s="156"/>
      <c r="H12" s="156"/>
      <c r="I12" s="156"/>
      <c r="J12" s="156"/>
      <c r="K12" s="156"/>
      <c r="L12" s="156"/>
      <c r="M12" s="156"/>
      <c r="N12" s="156"/>
      <c r="O12" s="156"/>
      <c r="P12" s="156"/>
    </row>
    <row r="13" spans="1:171" s="148" customFormat="1" ht="25.5" customHeight="1" x14ac:dyDescent="0.25">
      <c r="A13" s="372" t="s">
        <v>230</v>
      </c>
      <c r="B13" s="372"/>
      <c r="C13" s="372"/>
      <c r="D13" s="372"/>
      <c r="E13" s="372"/>
      <c r="F13" s="372"/>
      <c r="G13" s="372"/>
      <c r="H13" s="372"/>
      <c r="I13" s="372"/>
      <c r="J13" s="372"/>
      <c r="K13" s="372"/>
      <c r="L13" s="372"/>
      <c r="M13" s="372"/>
      <c r="N13" s="372"/>
      <c r="O13" s="372"/>
      <c r="P13" s="372"/>
      <c r="EJ13" s="150" t="s">
        <v>7</v>
      </c>
      <c r="EK13" s="150" t="s">
        <v>7</v>
      </c>
      <c r="EL13" s="150" t="s">
        <v>7</v>
      </c>
      <c r="EM13" s="150" t="s">
        <v>7</v>
      </c>
      <c r="EN13" s="150" t="s">
        <v>7</v>
      </c>
      <c r="EO13" s="150" t="s">
        <v>7</v>
      </c>
      <c r="EP13" s="150" t="s">
        <v>7</v>
      </c>
      <c r="EQ13" s="150" t="s">
        <v>7</v>
      </c>
      <c r="ER13" s="150" t="s">
        <v>7</v>
      </c>
      <c r="ES13" s="150" t="s">
        <v>7</v>
      </c>
      <c r="ET13" s="150" t="s">
        <v>7</v>
      </c>
      <c r="EU13" s="150" t="s">
        <v>7</v>
      </c>
      <c r="EV13" s="150" t="s">
        <v>7</v>
      </c>
      <c r="EW13" s="150" t="s">
        <v>7</v>
      </c>
      <c r="EX13" s="150" t="s">
        <v>7</v>
      </c>
      <c r="EY13" s="150" t="s">
        <v>7</v>
      </c>
    </row>
    <row r="14" spans="1:171" s="148" customFormat="1" ht="15" customHeight="1" x14ac:dyDescent="0.25">
      <c r="A14" s="373" t="s">
        <v>0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</row>
    <row r="15" spans="1:171" s="148" customFormat="1" ht="6" customHeight="1" x14ac:dyDescent="0.25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</row>
    <row r="16" spans="1:171" s="148" customFormat="1" ht="15" customHeight="1" x14ac:dyDescent="0.25">
      <c r="A16" s="340" t="s">
        <v>193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50" t="s">
        <v>7</v>
      </c>
      <c r="FA16" s="150" t="s">
        <v>7</v>
      </c>
      <c r="FB16" s="150" t="s">
        <v>7</v>
      </c>
      <c r="FC16" s="150" t="s">
        <v>7</v>
      </c>
      <c r="FD16" s="150" t="s">
        <v>7</v>
      </c>
      <c r="FE16" s="150" t="s">
        <v>7</v>
      </c>
      <c r="FF16" s="150" t="s">
        <v>7</v>
      </c>
      <c r="FG16" s="150" t="s">
        <v>7</v>
      </c>
      <c r="FH16" s="150" t="s">
        <v>7</v>
      </c>
      <c r="FI16" s="150" t="s">
        <v>7</v>
      </c>
      <c r="FJ16" s="150" t="s">
        <v>7</v>
      </c>
      <c r="FK16" s="150" t="s">
        <v>7</v>
      </c>
      <c r="FL16" s="150" t="s">
        <v>7</v>
      </c>
      <c r="FM16" s="150" t="s">
        <v>7</v>
      </c>
      <c r="FN16" s="150" t="s">
        <v>7</v>
      </c>
      <c r="FO16" s="150" t="s">
        <v>7</v>
      </c>
    </row>
    <row r="17" spans="1:196" s="148" customFormat="1" ht="15" x14ac:dyDescent="0.25">
      <c r="A17" s="342" t="s">
        <v>66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</row>
    <row r="18" spans="1:196" s="148" customFormat="1" ht="17.25" customHeight="1" x14ac:dyDescent="0.25">
      <c r="A18" s="374" t="s">
        <v>102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</row>
    <row r="19" spans="1:196" s="148" customFormat="1" ht="8.25" customHeight="1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</row>
    <row r="20" spans="1:196" s="148" customFormat="1" ht="15" customHeight="1" x14ac:dyDescent="0.25">
      <c r="A20" s="341" t="s">
        <v>89</v>
      </c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FP20" s="150" t="s">
        <v>209</v>
      </c>
      <c r="FQ20" s="150" t="s">
        <v>7</v>
      </c>
      <c r="FR20" s="150" t="s">
        <v>7</v>
      </c>
      <c r="FS20" s="150" t="s">
        <v>7</v>
      </c>
      <c r="FT20" s="150" t="s">
        <v>7</v>
      </c>
      <c r="FU20" s="150" t="s">
        <v>7</v>
      </c>
      <c r="FV20" s="150" t="s">
        <v>7</v>
      </c>
      <c r="FW20" s="150" t="s">
        <v>7</v>
      </c>
      <c r="FX20" s="150" t="s">
        <v>7</v>
      </c>
      <c r="FY20" s="150" t="s">
        <v>7</v>
      </c>
      <c r="FZ20" s="150" t="s">
        <v>7</v>
      </c>
      <c r="GA20" s="150" t="s">
        <v>7</v>
      </c>
      <c r="GB20" s="150" t="s">
        <v>7</v>
      </c>
      <c r="GC20" s="150" t="s">
        <v>7</v>
      </c>
      <c r="GD20" s="150" t="s">
        <v>7</v>
      </c>
      <c r="GE20" s="150" t="s">
        <v>7</v>
      </c>
    </row>
    <row r="21" spans="1:196" s="148" customFormat="1" ht="11.25" customHeight="1" x14ac:dyDescent="0.25">
      <c r="A21" s="342" t="s">
        <v>65</v>
      </c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</row>
    <row r="22" spans="1:196" s="148" customFormat="1" ht="12" customHeight="1" x14ac:dyDescent="0.25">
      <c r="A22" s="117" t="s">
        <v>64</v>
      </c>
      <c r="B22" s="119" t="s">
        <v>103</v>
      </c>
      <c r="C22" s="120" t="s">
        <v>63</v>
      </c>
      <c r="D22" s="120"/>
      <c r="E22" s="120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  <row r="23" spans="1:196" s="148" customFormat="1" ht="15" x14ac:dyDescent="0.25">
      <c r="A23" s="117" t="s">
        <v>62</v>
      </c>
      <c r="B23" s="379" t="s">
        <v>191</v>
      </c>
      <c r="C23" s="379"/>
      <c r="D23" s="379"/>
      <c r="E23" s="379"/>
      <c r="F23" s="379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GF23" s="150" t="s">
        <v>7</v>
      </c>
      <c r="GG23" s="150" t="s">
        <v>7</v>
      </c>
      <c r="GH23" s="150" t="s">
        <v>7</v>
      </c>
      <c r="GI23" s="150" t="s">
        <v>7</v>
      </c>
      <c r="GJ23" s="150" t="s">
        <v>7</v>
      </c>
    </row>
    <row r="24" spans="1:196" s="148" customFormat="1" ht="10.5" customHeight="1" x14ac:dyDescent="0.25">
      <c r="A24" s="149"/>
      <c r="B24" s="380" t="s">
        <v>61</v>
      </c>
      <c r="C24" s="380"/>
      <c r="D24" s="380"/>
      <c r="E24" s="380"/>
      <c r="F24" s="380"/>
      <c r="G24" s="158"/>
      <c r="H24" s="158"/>
      <c r="I24" s="158"/>
      <c r="J24" s="158"/>
      <c r="K24" s="158"/>
      <c r="L24" s="158"/>
      <c r="M24" s="158"/>
      <c r="N24" s="158"/>
      <c r="O24" s="159"/>
      <c r="P24" s="158"/>
    </row>
    <row r="25" spans="1:196" s="148" customFormat="1" ht="9.75" customHeight="1" x14ac:dyDescent="0.25">
      <c r="A25" s="149"/>
      <c r="B25" s="149"/>
      <c r="C25" s="149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58"/>
      <c r="P25" s="158"/>
    </row>
    <row r="26" spans="1:196" s="148" customFormat="1" ht="15" x14ac:dyDescent="0.25">
      <c r="A26" s="161" t="s">
        <v>104</v>
      </c>
      <c r="B26" s="162"/>
      <c r="C26" s="381" t="s">
        <v>210</v>
      </c>
      <c r="D26" s="381"/>
      <c r="E26" s="381"/>
      <c r="F26" s="381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GK26" s="150" t="s">
        <v>210</v>
      </c>
      <c r="GL26" s="150" t="s">
        <v>7</v>
      </c>
      <c r="GM26" s="150" t="s">
        <v>7</v>
      </c>
      <c r="GN26" s="150" t="s">
        <v>7</v>
      </c>
    </row>
    <row r="27" spans="1:196" s="148" customFormat="1" ht="9.75" customHeight="1" x14ac:dyDescent="0.25">
      <c r="A27" s="149"/>
      <c r="B27" s="162"/>
      <c r="C27" s="163"/>
      <c r="D27" s="164"/>
      <c r="E27" s="164"/>
      <c r="F27" s="164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196" s="148" customFormat="1" ht="12" customHeight="1" x14ac:dyDescent="0.25">
      <c r="A28" s="161" t="s">
        <v>60</v>
      </c>
      <c r="B28" s="162"/>
      <c r="C28" s="166"/>
      <c r="D28" s="167">
        <v>10.15</v>
      </c>
      <c r="E28" s="168" t="s">
        <v>52</v>
      </c>
      <c r="G28" s="162"/>
      <c r="H28" s="162"/>
      <c r="I28" s="162"/>
      <c r="J28" s="162"/>
      <c r="K28" s="162"/>
      <c r="L28" s="162"/>
      <c r="M28" s="162"/>
      <c r="N28" s="169"/>
      <c r="O28" s="169"/>
      <c r="P28" s="162"/>
    </row>
    <row r="29" spans="1:196" s="148" customFormat="1" ht="12" customHeight="1" x14ac:dyDescent="0.25">
      <c r="A29" s="149"/>
      <c r="B29" s="170" t="s">
        <v>59</v>
      </c>
      <c r="C29" s="171"/>
      <c r="D29" s="172"/>
      <c r="E29" s="168"/>
      <c r="G29" s="162"/>
    </row>
    <row r="30" spans="1:196" s="148" customFormat="1" ht="12" customHeight="1" x14ac:dyDescent="0.25">
      <c r="A30" s="149"/>
      <c r="B30" s="173" t="s">
        <v>58</v>
      </c>
      <c r="C30" s="166"/>
      <c r="D30" s="167">
        <v>0</v>
      </c>
      <c r="E30" s="168" t="s">
        <v>52</v>
      </c>
      <c r="I30" s="162"/>
      <c r="K30" s="162" t="s">
        <v>57</v>
      </c>
      <c r="L30" s="162"/>
      <c r="M30" s="162"/>
      <c r="N30" s="174"/>
      <c r="O30" s="167">
        <v>4.83</v>
      </c>
      <c r="P30" s="168" t="s">
        <v>52</v>
      </c>
    </row>
    <row r="31" spans="1:196" s="148" customFormat="1" ht="12" customHeight="1" x14ac:dyDescent="0.25">
      <c r="A31" s="149"/>
      <c r="B31" s="173" t="s">
        <v>4</v>
      </c>
      <c r="C31" s="175"/>
      <c r="D31" s="176">
        <v>0</v>
      </c>
      <c r="E31" s="168" t="s">
        <v>52</v>
      </c>
      <c r="I31" s="162"/>
      <c r="K31" s="162" t="s">
        <v>105</v>
      </c>
      <c r="L31" s="162"/>
      <c r="M31" s="162"/>
      <c r="N31" s="174"/>
      <c r="O31" s="167">
        <v>0</v>
      </c>
      <c r="P31" s="168" t="s">
        <v>52</v>
      </c>
    </row>
    <row r="32" spans="1:196" s="148" customFormat="1" ht="12" customHeight="1" x14ac:dyDescent="0.25">
      <c r="A32" s="149"/>
      <c r="B32" s="173" t="s">
        <v>55</v>
      </c>
      <c r="C32" s="175"/>
      <c r="D32" s="176">
        <v>0</v>
      </c>
      <c r="E32" s="168" t="s">
        <v>52</v>
      </c>
      <c r="I32" s="162"/>
      <c r="K32" s="162" t="s">
        <v>56</v>
      </c>
      <c r="L32" s="162"/>
      <c r="M32" s="162"/>
      <c r="N32" s="177"/>
      <c r="O32" s="176">
        <v>13.4</v>
      </c>
      <c r="P32" s="178" t="s">
        <v>106</v>
      </c>
    </row>
    <row r="33" spans="1:206" s="148" customFormat="1" ht="12" customHeight="1" x14ac:dyDescent="0.25">
      <c r="A33" s="149"/>
      <c r="B33" s="173" t="s">
        <v>53</v>
      </c>
      <c r="C33" s="175"/>
      <c r="D33" s="167">
        <v>10.15</v>
      </c>
      <c r="E33" s="168" t="s">
        <v>52</v>
      </c>
      <c r="I33" s="162"/>
      <c r="K33" s="162" t="s">
        <v>54</v>
      </c>
      <c r="L33" s="162"/>
      <c r="M33" s="162"/>
      <c r="N33" s="177"/>
      <c r="O33" s="176"/>
      <c r="P33" s="178" t="s">
        <v>106</v>
      </c>
    </row>
    <row r="34" spans="1:206" s="148" customFormat="1" ht="9.75" customHeight="1" x14ac:dyDescent="0.25">
      <c r="A34" s="149"/>
      <c r="B34" s="162"/>
      <c r="D34" s="179"/>
      <c r="E34" s="168"/>
      <c r="H34" s="162"/>
      <c r="I34" s="162"/>
      <c r="J34" s="162"/>
      <c r="K34" s="162"/>
      <c r="L34" s="162"/>
      <c r="M34" s="162"/>
      <c r="N34" s="165"/>
      <c r="O34" s="165"/>
      <c r="P34" s="162"/>
    </row>
    <row r="35" spans="1:206" s="148" customFormat="1" ht="11.25" customHeight="1" x14ac:dyDescent="0.25">
      <c r="A35" s="368" t="s">
        <v>51</v>
      </c>
      <c r="B35" s="358" t="s">
        <v>16</v>
      </c>
      <c r="C35" s="359" t="s">
        <v>50</v>
      </c>
      <c r="D35" s="360"/>
      <c r="E35" s="360"/>
      <c r="F35" s="360"/>
      <c r="G35" s="361"/>
      <c r="H35" s="358" t="s">
        <v>49</v>
      </c>
      <c r="I35" s="358" t="s">
        <v>48</v>
      </c>
      <c r="J35" s="358"/>
      <c r="K35" s="358"/>
      <c r="L35" s="359" t="s">
        <v>107</v>
      </c>
      <c r="M35" s="360"/>
      <c r="N35" s="360"/>
      <c r="O35" s="360"/>
      <c r="P35" s="361"/>
    </row>
    <row r="36" spans="1:206" s="148" customFormat="1" ht="11.25" customHeight="1" x14ac:dyDescent="0.25">
      <c r="A36" s="368"/>
      <c r="B36" s="358"/>
      <c r="C36" s="369"/>
      <c r="D36" s="370"/>
      <c r="E36" s="370"/>
      <c r="F36" s="370"/>
      <c r="G36" s="371"/>
      <c r="H36" s="358"/>
      <c r="I36" s="358"/>
      <c r="J36" s="358"/>
      <c r="K36" s="358"/>
      <c r="L36" s="362"/>
      <c r="M36" s="363"/>
      <c r="N36" s="363"/>
      <c r="O36" s="363"/>
      <c r="P36" s="364"/>
    </row>
    <row r="37" spans="1:206" s="148" customFormat="1" ht="54" customHeight="1" x14ac:dyDescent="0.25">
      <c r="A37" s="368"/>
      <c r="B37" s="358"/>
      <c r="C37" s="362"/>
      <c r="D37" s="363"/>
      <c r="E37" s="363"/>
      <c r="F37" s="363"/>
      <c r="G37" s="364"/>
      <c r="H37" s="358"/>
      <c r="I37" s="180" t="s">
        <v>108</v>
      </c>
      <c r="J37" s="180" t="s">
        <v>46</v>
      </c>
      <c r="K37" s="180" t="s">
        <v>47</v>
      </c>
      <c r="L37" s="180" t="s">
        <v>109</v>
      </c>
      <c r="M37" s="180" t="s">
        <v>110</v>
      </c>
      <c r="N37" s="180" t="s">
        <v>111</v>
      </c>
      <c r="O37" s="180" t="s">
        <v>46</v>
      </c>
      <c r="P37" s="180" t="s">
        <v>112</v>
      </c>
    </row>
    <row r="38" spans="1:206" s="148" customFormat="1" ht="13.5" customHeight="1" x14ac:dyDescent="0.25">
      <c r="A38" s="181">
        <v>1</v>
      </c>
      <c r="B38" s="182">
        <v>2</v>
      </c>
      <c r="C38" s="365">
        <v>3</v>
      </c>
      <c r="D38" s="366"/>
      <c r="E38" s="366"/>
      <c r="F38" s="366"/>
      <c r="G38" s="367"/>
      <c r="H38" s="182">
        <v>4</v>
      </c>
      <c r="I38" s="182">
        <v>5</v>
      </c>
      <c r="J38" s="182">
        <v>6</v>
      </c>
      <c r="K38" s="182">
        <v>7</v>
      </c>
      <c r="L38" s="182">
        <v>8</v>
      </c>
      <c r="M38" s="182">
        <v>9</v>
      </c>
      <c r="N38" s="182">
        <v>10</v>
      </c>
      <c r="O38" s="182">
        <v>11</v>
      </c>
      <c r="P38" s="182">
        <v>12</v>
      </c>
    </row>
    <row r="39" spans="1:206" s="148" customFormat="1" ht="15" x14ac:dyDescent="0.25">
      <c r="A39" s="353" t="s">
        <v>211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5"/>
      <c r="GO39" s="183" t="s">
        <v>211</v>
      </c>
    </row>
    <row r="40" spans="1:206" s="148" customFormat="1" ht="23.25" x14ac:dyDescent="0.25">
      <c r="A40" s="184" t="s">
        <v>45</v>
      </c>
      <c r="B40" s="185" t="s">
        <v>149</v>
      </c>
      <c r="C40" s="351" t="s">
        <v>91</v>
      </c>
      <c r="D40" s="351"/>
      <c r="E40" s="351"/>
      <c r="F40" s="351"/>
      <c r="G40" s="351"/>
      <c r="H40" s="186" t="s">
        <v>92</v>
      </c>
      <c r="I40" s="187">
        <v>1</v>
      </c>
      <c r="J40" s="188">
        <v>1</v>
      </c>
      <c r="K40" s="188">
        <v>1</v>
      </c>
      <c r="L40" s="189"/>
      <c r="M40" s="187"/>
      <c r="N40" s="190"/>
      <c r="O40" s="187"/>
      <c r="P40" s="191"/>
      <c r="GO40" s="183"/>
      <c r="GP40" s="183" t="s">
        <v>91</v>
      </c>
      <c r="GQ40" s="183" t="s">
        <v>7</v>
      </c>
      <c r="GR40" s="183" t="s">
        <v>7</v>
      </c>
      <c r="GS40" s="183" t="s">
        <v>7</v>
      </c>
      <c r="GT40" s="183" t="s">
        <v>7</v>
      </c>
    </row>
    <row r="41" spans="1:206" s="148" customFormat="1" ht="15" x14ac:dyDescent="0.25">
      <c r="A41" s="192"/>
      <c r="B41" s="193"/>
      <c r="C41" s="339" t="s">
        <v>212</v>
      </c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57"/>
      <c r="GO41" s="183"/>
      <c r="GP41" s="183"/>
      <c r="GQ41" s="183"/>
      <c r="GR41" s="183"/>
      <c r="GS41" s="183"/>
      <c r="GT41" s="183"/>
      <c r="GU41" s="194" t="s">
        <v>212</v>
      </c>
    </row>
    <row r="42" spans="1:206" s="148" customFormat="1" ht="15" x14ac:dyDescent="0.25">
      <c r="A42" s="195"/>
      <c r="B42" s="196" t="s">
        <v>45</v>
      </c>
      <c r="C42" s="356" t="s">
        <v>113</v>
      </c>
      <c r="D42" s="356"/>
      <c r="E42" s="356"/>
      <c r="F42" s="356"/>
      <c r="G42" s="356"/>
      <c r="H42" s="197" t="s">
        <v>42</v>
      </c>
      <c r="I42" s="198"/>
      <c r="J42" s="198"/>
      <c r="K42" s="199">
        <v>13.4</v>
      </c>
      <c r="L42" s="200"/>
      <c r="M42" s="198"/>
      <c r="N42" s="200"/>
      <c r="O42" s="198"/>
      <c r="P42" s="201">
        <v>4834.83</v>
      </c>
      <c r="GO42" s="183"/>
      <c r="GP42" s="183"/>
      <c r="GQ42" s="183"/>
      <c r="GR42" s="183"/>
      <c r="GS42" s="183"/>
      <c r="GT42" s="183"/>
      <c r="GV42" s="150" t="s">
        <v>113</v>
      </c>
    </row>
    <row r="43" spans="1:206" s="148" customFormat="1" ht="15" x14ac:dyDescent="0.25">
      <c r="A43" s="202"/>
      <c r="B43" s="196" t="s">
        <v>150</v>
      </c>
      <c r="C43" s="356" t="s">
        <v>151</v>
      </c>
      <c r="D43" s="356"/>
      <c r="E43" s="356"/>
      <c r="F43" s="356"/>
      <c r="G43" s="356"/>
      <c r="H43" s="197" t="s">
        <v>42</v>
      </c>
      <c r="I43" s="203">
        <v>0.67</v>
      </c>
      <c r="J43" s="198"/>
      <c r="K43" s="203">
        <v>0.67</v>
      </c>
      <c r="L43" s="204"/>
      <c r="M43" s="205"/>
      <c r="N43" s="206">
        <v>325.08999999999997</v>
      </c>
      <c r="O43" s="199">
        <v>0.8</v>
      </c>
      <c r="P43" s="201">
        <v>174.25</v>
      </c>
      <c r="Q43" s="207"/>
      <c r="R43" s="207"/>
      <c r="GO43" s="183"/>
      <c r="GP43" s="183"/>
      <c r="GQ43" s="183"/>
      <c r="GR43" s="183"/>
      <c r="GS43" s="183"/>
      <c r="GT43" s="183"/>
      <c r="GV43" s="150"/>
      <c r="GW43" s="150" t="s">
        <v>151</v>
      </c>
    </row>
    <row r="44" spans="1:206" s="148" customFormat="1" ht="15" x14ac:dyDescent="0.25">
      <c r="A44" s="202"/>
      <c r="B44" s="196" t="s">
        <v>152</v>
      </c>
      <c r="C44" s="356" t="s">
        <v>153</v>
      </c>
      <c r="D44" s="356"/>
      <c r="E44" s="356"/>
      <c r="F44" s="356"/>
      <c r="G44" s="356"/>
      <c r="H44" s="197" t="s">
        <v>42</v>
      </c>
      <c r="I44" s="203">
        <v>2.68</v>
      </c>
      <c r="J44" s="198"/>
      <c r="K44" s="203">
        <v>2.68</v>
      </c>
      <c r="L44" s="204"/>
      <c r="M44" s="205"/>
      <c r="N44" s="206">
        <v>492.22</v>
      </c>
      <c r="O44" s="199">
        <v>0.8</v>
      </c>
      <c r="P44" s="201">
        <v>1055.32</v>
      </c>
      <c r="Q44" s="207"/>
      <c r="R44" s="207"/>
      <c r="GO44" s="183"/>
      <c r="GP44" s="183"/>
      <c r="GQ44" s="183"/>
      <c r="GR44" s="183"/>
      <c r="GS44" s="183"/>
      <c r="GT44" s="183"/>
      <c r="GV44" s="150"/>
      <c r="GW44" s="150" t="s">
        <v>153</v>
      </c>
    </row>
    <row r="45" spans="1:206" s="148" customFormat="1" ht="15" x14ac:dyDescent="0.25">
      <c r="A45" s="202"/>
      <c r="B45" s="196" t="s">
        <v>154</v>
      </c>
      <c r="C45" s="356" t="s">
        <v>155</v>
      </c>
      <c r="D45" s="356"/>
      <c r="E45" s="356"/>
      <c r="F45" s="356"/>
      <c r="G45" s="356"/>
      <c r="H45" s="197" t="s">
        <v>42</v>
      </c>
      <c r="I45" s="203">
        <v>6.03</v>
      </c>
      <c r="J45" s="198"/>
      <c r="K45" s="203">
        <v>6.03</v>
      </c>
      <c r="L45" s="204"/>
      <c r="M45" s="205"/>
      <c r="N45" s="206">
        <v>448.72</v>
      </c>
      <c r="O45" s="199">
        <v>0.8</v>
      </c>
      <c r="P45" s="201">
        <v>2164.63</v>
      </c>
      <c r="Q45" s="207"/>
      <c r="R45" s="207"/>
      <c r="GO45" s="183"/>
      <c r="GP45" s="183"/>
      <c r="GQ45" s="183"/>
      <c r="GR45" s="183"/>
      <c r="GS45" s="183"/>
      <c r="GT45" s="183"/>
      <c r="GV45" s="150"/>
      <c r="GW45" s="150" t="s">
        <v>155</v>
      </c>
    </row>
    <row r="46" spans="1:206" s="148" customFormat="1" ht="15" x14ac:dyDescent="0.25">
      <c r="A46" s="202"/>
      <c r="B46" s="196" t="s">
        <v>156</v>
      </c>
      <c r="C46" s="356" t="s">
        <v>157</v>
      </c>
      <c r="D46" s="356"/>
      <c r="E46" s="356"/>
      <c r="F46" s="356"/>
      <c r="G46" s="356"/>
      <c r="H46" s="197" t="s">
        <v>42</v>
      </c>
      <c r="I46" s="203">
        <v>2.68</v>
      </c>
      <c r="J46" s="198"/>
      <c r="K46" s="203">
        <v>2.68</v>
      </c>
      <c r="L46" s="204"/>
      <c r="M46" s="205"/>
      <c r="N46" s="206">
        <v>402.93</v>
      </c>
      <c r="O46" s="199">
        <v>0.8</v>
      </c>
      <c r="P46" s="201">
        <v>863.88</v>
      </c>
      <c r="Q46" s="207"/>
      <c r="R46" s="207"/>
      <c r="GO46" s="183"/>
      <c r="GP46" s="183"/>
      <c r="GQ46" s="183"/>
      <c r="GR46" s="183"/>
      <c r="GS46" s="183"/>
      <c r="GT46" s="183"/>
      <c r="GV46" s="150"/>
      <c r="GW46" s="150" t="s">
        <v>157</v>
      </c>
    </row>
    <row r="47" spans="1:206" s="148" customFormat="1" ht="15" x14ac:dyDescent="0.25">
      <c r="A47" s="202"/>
      <c r="B47" s="196" t="s">
        <v>158</v>
      </c>
      <c r="C47" s="356" t="s">
        <v>159</v>
      </c>
      <c r="D47" s="356"/>
      <c r="E47" s="356"/>
      <c r="F47" s="356"/>
      <c r="G47" s="356"/>
      <c r="H47" s="197" t="s">
        <v>42</v>
      </c>
      <c r="I47" s="203">
        <v>1.34</v>
      </c>
      <c r="J47" s="198"/>
      <c r="K47" s="203">
        <v>1.34</v>
      </c>
      <c r="L47" s="204"/>
      <c r="M47" s="205"/>
      <c r="N47" s="206">
        <v>538.01</v>
      </c>
      <c r="O47" s="199">
        <v>0.8</v>
      </c>
      <c r="P47" s="201">
        <v>576.75</v>
      </c>
      <c r="Q47" s="207"/>
      <c r="R47" s="207"/>
      <c r="GO47" s="183"/>
      <c r="GP47" s="183"/>
      <c r="GQ47" s="183"/>
      <c r="GR47" s="183"/>
      <c r="GS47" s="183"/>
      <c r="GT47" s="183"/>
      <c r="GV47" s="150"/>
      <c r="GW47" s="150" t="s">
        <v>159</v>
      </c>
    </row>
    <row r="48" spans="1:206" s="148" customFormat="1" ht="15" x14ac:dyDescent="0.25">
      <c r="A48" s="208"/>
      <c r="B48" s="193"/>
      <c r="C48" s="352" t="s">
        <v>129</v>
      </c>
      <c r="D48" s="352"/>
      <c r="E48" s="352"/>
      <c r="F48" s="352"/>
      <c r="G48" s="352"/>
      <c r="H48" s="186"/>
      <c r="I48" s="187"/>
      <c r="J48" s="187"/>
      <c r="K48" s="187"/>
      <c r="L48" s="189"/>
      <c r="M48" s="187"/>
      <c r="N48" s="210"/>
      <c r="O48" s="187"/>
      <c r="P48" s="211">
        <v>4834.83</v>
      </c>
      <c r="Q48" s="207"/>
      <c r="R48" s="207"/>
      <c r="GO48" s="183"/>
      <c r="GP48" s="183"/>
      <c r="GQ48" s="183"/>
      <c r="GR48" s="183"/>
      <c r="GS48" s="183"/>
      <c r="GT48" s="183"/>
      <c r="GV48" s="150"/>
      <c r="GW48" s="150"/>
      <c r="GX48" s="183" t="s">
        <v>129</v>
      </c>
    </row>
    <row r="49" spans="1:210" s="148" customFormat="1" ht="15" x14ac:dyDescent="0.25">
      <c r="A49" s="212"/>
      <c r="B49" s="196"/>
      <c r="C49" s="356" t="s">
        <v>41</v>
      </c>
      <c r="D49" s="356"/>
      <c r="E49" s="356"/>
      <c r="F49" s="356"/>
      <c r="G49" s="356"/>
      <c r="H49" s="197"/>
      <c r="I49" s="198"/>
      <c r="J49" s="198"/>
      <c r="K49" s="198"/>
      <c r="L49" s="200"/>
      <c r="M49" s="198"/>
      <c r="N49" s="200"/>
      <c r="O49" s="198"/>
      <c r="P49" s="201">
        <v>4834.83</v>
      </c>
      <c r="GO49" s="183"/>
      <c r="GP49" s="183"/>
      <c r="GQ49" s="183"/>
      <c r="GR49" s="183"/>
      <c r="GS49" s="183"/>
      <c r="GT49" s="183"/>
      <c r="GV49" s="150"/>
      <c r="GW49" s="150"/>
      <c r="GX49" s="183"/>
      <c r="GY49" s="150" t="s">
        <v>41</v>
      </c>
    </row>
    <row r="50" spans="1:210" s="148" customFormat="1" ht="23.25" x14ac:dyDescent="0.25">
      <c r="A50" s="212"/>
      <c r="B50" s="196" t="s">
        <v>88</v>
      </c>
      <c r="C50" s="356" t="s">
        <v>87</v>
      </c>
      <c r="D50" s="356"/>
      <c r="E50" s="356"/>
      <c r="F50" s="356"/>
      <c r="G50" s="356"/>
      <c r="H50" s="197" t="s">
        <v>40</v>
      </c>
      <c r="I50" s="213">
        <v>74</v>
      </c>
      <c r="J50" s="198"/>
      <c r="K50" s="213">
        <v>74</v>
      </c>
      <c r="L50" s="200"/>
      <c r="M50" s="198"/>
      <c r="N50" s="200"/>
      <c r="O50" s="198"/>
      <c r="P50" s="201">
        <v>3577.77</v>
      </c>
      <c r="GO50" s="183"/>
      <c r="GP50" s="183"/>
      <c r="GQ50" s="183"/>
      <c r="GR50" s="183"/>
      <c r="GS50" s="183"/>
      <c r="GT50" s="183"/>
      <c r="GV50" s="150"/>
      <c r="GW50" s="150"/>
      <c r="GX50" s="183"/>
      <c r="GY50" s="150" t="s">
        <v>87</v>
      </c>
    </row>
    <row r="51" spans="1:210" s="148" customFormat="1" ht="23.25" x14ac:dyDescent="0.25">
      <c r="A51" s="212"/>
      <c r="B51" s="196" t="s">
        <v>86</v>
      </c>
      <c r="C51" s="356" t="s">
        <v>85</v>
      </c>
      <c r="D51" s="356"/>
      <c r="E51" s="356"/>
      <c r="F51" s="356"/>
      <c r="G51" s="356"/>
      <c r="H51" s="197" t="s">
        <v>40</v>
      </c>
      <c r="I51" s="213">
        <v>36</v>
      </c>
      <c r="J51" s="198"/>
      <c r="K51" s="213">
        <v>36</v>
      </c>
      <c r="L51" s="200"/>
      <c r="M51" s="198"/>
      <c r="N51" s="200"/>
      <c r="O51" s="198"/>
      <c r="P51" s="201">
        <v>1740.54</v>
      </c>
      <c r="GO51" s="183"/>
      <c r="GP51" s="183"/>
      <c r="GQ51" s="183"/>
      <c r="GR51" s="183"/>
      <c r="GS51" s="183"/>
      <c r="GT51" s="183"/>
      <c r="GV51" s="150"/>
      <c r="GW51" s="150"/>
      <c r="GX51" s="183"/>
      <c r="GY51" s="150" t="s">
        <v>85</v>
      </c>
    </row>
    <row r="52" spans="1:210" s="148" customFormat="1" ht="15" x14ac:dyDescent="0.25">
      <c r="A52" s="214"/>
      <c r="B52" s="215"/>
      <c r="C52" s="352" t="s">
        <v>38</v>
      </c>
      <c r="D52" s="352"/>
      <c r="E52" s="352"/>
      <c r="F52" s="352"/>
      <c r="G52" s="352"/>
      <c r="H52" s="186"/>
      <c r="I52" s="187"/>
      <c r="J52" s="187"/>
      <c r="K52" s="187"/>
      <c r="L52" s="189"/>
      <c r="M52" s="187"/>
      <c r="N52" s="210">
        <v>10153.14</v>
      </c>
      <c r="O52" s="187"/>
      <c r="P52" s="211">
        <v>10153.14</v>
      </c>
      <c r="GO52" s="183"/>
      <c r="GP52" s="183"/>
      <c r="GQ52" s="183"/>
      <c r="GR52" s="183"/>
      <c r="GS52" s="183"/>
      <c r="GT52" s="183"/>
      <c r="GV52" s="150"/>
      <c r="GW52" s="150"/>
      <c r="GX52" s="183"/>
      <c r="GY52" s="150"/>
      <c r="GZ52" s="183" t="s">
        <v>38</v>
      </c>
    </row>
    <row r="53" spans="1:210" s="148" customFormat="1" ht="0.75" customHeight="1" x14ac:dyDescent="0.25">
      <c r="A53" s="216"/>
      <c r="B53" s="217"/>
      <c r="C53" s="217"/>
      <c r="D53" s="217"/>
      <c r="E53" s="217"/>
      <c r="F53" s="217"/>
      <c r="G53" s="217"/>
      <c r="H53" s="218"/>
      <c r="I53" s="219"/>
      <c r="J53" s="219"/>
      <c r="K53" s="219"/>
      <c r="L53" s="220"/>
      <c r="M53" s="219"/>
      <c r="N53" s="220"/>
      <c r="O53" s="219"/>
      <c r="P53" s="221"/>
      <c r="GO53" s="183"/>
      <c r="GP53" s="183"/>
      <c r="GQ53" s="183"/>
      <c r="GR53" s="183"/>
      <c r="GS53" s="183"/>
      <c r="GT53" s="183"/>
      <c r="GV53" s="150"/>
      <c r="GW53" s="150"/>
      <c r="GX53" s="183"/>
      <c r="GY53" s="150"/>
      <c r="GZ53" s="183"/>
    </row>
    <row r="54" spans="1:210" s="148" customFormat="1" ht="15" x14ac:dyDescent="0.25">
      <c r="A54" s="208"/>
      <c r="B54" s="222"/>
      <c r="C54" s="350" t="s">
        <v>213</v>
      </c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224"/>
      <c r="Q54" s="225"/>
      <c r="R54" s="226"/>
      <c r="GO54" s="183"/>
      <c r="GP54" s="183"/>
      <c r="GQ54" s="183"/>
      <c r="GR54" s="183"/>
      <c r="GS54" s="183"/>
      <c r="GT54" s="183"/>
      <c r="GV54" s="150"/>
      <c r="GW54" s="150"/>
      <c r="GX54" s="183"/>
      <c r="GY54" s="150"/>
      <c r="GZ54" s="183"/>
      <c r="HA54" s="183" t="s">
        <v>213</v>
      </c>
    </row>
    <row r="55" spans="1:210" s="148" customFormat="1" ht="15" x14ac:dyDescent="0.25">
      <c r="A55" s="208"/>
      <c r="B55" s="193"/>
      <c r="C55" s="349" t="s">
        <v>37</v>
      </c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227">
        <v>4834.83</v>
      </c>
      <c r="GO55" s="183"/>
      <c r="GP55" s="183"/>
      <c r="GQ55" s="183"/>
      <c r="GR55" s="183"/>
      <c r="GS55" s="183"/>
      <c r="GT55" s="183"/>
      <c r="GV55" s="150"/>
      <c r="GW55" s="150"/>
      <c r="GX55" s="183"/>
      <c r="GY55" s="150"/>
      <c r="GZ55" s="183"/>
      <c r="HA55" s="183"/>
      <c r="HB55" s="194" t="s">
        <v>37</v>
      </c>
    </row>
    <row r="56" spans="1:210" s="148" customFormat="1" ht="15" x14ac:dyDescent="0.25">
      <c r="A56" s="208"/>
      <c r="B56" s="193"/>
      <c r="C56" s="349" t="s">
        <v>33</v>
      </c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228"/>
      <c r="GO56" s="183"/>
      <c r="GP56" s="183"/>
      <c r="GQ56" s="183"/>
      <c r="GR56" s="183"/>
      <c r="GS56" s="183"/>
      <c r="GT56" s="183"/>
      <c r="GV56" s="150"/>
      <c r="GW56" s="150"/>
      <c r="GX56" s="183"/>
      <c r="GY56" s="150"/>
      <c r="GZ56" s="183"/>
      <c r="HA56" s="183"/>
      <c r="HB56" s="194" t="s">
        <v>33</v>
      </c>
    </row>
    <row r="57" spans="1:210" s="148" customFormat="1" ht="15" x14ac:dyDescent="0.25">
      <c r="A57" s="208"/>
      <c r="B57" s="193"/>
      <c r="C57" s="349" t="s">
        <v>67</v>
      </c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  <c r="O57" s="349"/>
      <c r="P57" s="227">
        <v>4834.83</v>
      </c>
      <c r="GO57" s="183"/>
      <c r="GP57" s="183"/>
      <c r="GQ57" s="183"/>
      <c r="GR57" s="183"/>
      <c r="GS57" s="183"/>
      <c r="GT57" s="183"/>
      <c r="GV57" s="150"/>
      <c r="GW57" s="150"/>
      <c r="GX57" s="183"/>
      <c r="GY57" s="150"/>
      <c r="GZ57" s="183"/>
      <c r="HA57" s="183"/>
      <c r="HB57" s="194" t="s">
        <v>67</v>
      </c>
    </row>
    <row r="58" spans="1:210" s="148" customFormat="1" ht="15" x14ac:dyDescent="0.25">
      <c r="A58" s="208"/>
      <c r="B58" s="193"/>
      <c r="C58" s="349" t="s">
        <v>84</v>
      </c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227">
        <v>10153.14</v>
      </c>
      <c r="GO58" s="183"/>
      <c r="GP58" s="183"/>
      <c r="GQ58" s="183"/>
      <c r="GR58" s="183"/>
      <c r="GS58" s="183"/>
      <c r="GT58" s="183"/>
      <c r="GV58" s="150"/>
      <c r="GW58" s="150"/>
      <c r="GX58" s="183"/>
      <c r="GY58" s="150"/>
      <c r="GZ58" s="183"/>
      <c r="HA58" s="183"/>
      <c r="HB58" s="194" t="s">
        <v>84</v>
      </c>
    </row>
    <row r="59" spans="1:210" s="148" customFormat="1" ht="15" x14ac:dyDescent="0.25">
      <c r="A59" s="208"/>
      <c r="B59" s="193"/>
      <c r="C59" s="349" t="s">
        <v>83</v>
      </c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227">
        <v>10153.14</v>
      </c>
      <c r="GO59" s="183"/>
      <c r="GP59" s="183"/>
      <c r="GQ59" s="183"/>
      <c r="GR59" s="183"/>
      <c r="GS59" s="183"/>
      <c r="GT59" s="183"/>
      <c r="GV59" s="150"/>
      <c r="GW59" s="150"/>
      <c r="GX59" s="183"/>
      <c r="GY59" s="150"/>
      <c r="GZ59" s="183"/>
      <c r="HA59" s="183"/>
      <c r="HB59" s="194" t="s">
        <v>83</v>
      </c>
    </row>
    <row r="60" spans="1:210" s="148" customFormat="1" ht="15" x14ac:dyDescent="0.25">
      <c r="A60" s="208"/>
      <c r="B60" s="193"/>
      <c r="C60" s="349" t="s">
        <v>68</v>
      </c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228"/>
      <c r="GO60" s="183"/>
      <c r="GP60" s="183"/>
      <c r="GQ60" s="183"/>
      <c r="GR60" s="183"/>
      <c r="GS60" s="183"/>
      <c r="GT60" s="183"/>
      <c r="GV60" s="150"/>
      <c r="GW60" s="150"/>
      <c r="GX60" s="183"/>
      <c r="GY60" s="150"/>
      <c r="GZ60" s="183"/>
      <c r="HA60" s="183"/>
      <c r="HB60" s="194" t="s">
        <v>68</v>
      </c>
    </row>
    <row r="61" spans="1:210" s="148" customFormat="1" ht="15" x14ac:dyDescent="0.25">
      <c r="A61" s="208"/>
      <c r="B61" s="193"/>
      <c r="C61" s="349" t="s">
        <v>69</v>
      </c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227">
        <v>4834.83</v>
      </c>
      <c r="GO61" s="183"/>
      <c r="GP61" s="183"/>
      <c r="GQ61" s="183"/>
      <c r="GR61" s="183"/>
      <c r="GS61" s="183"/>
      <c r="GT61" s="183"/>
      <c r="GV61" s="150"/>
      <c r="GW61" s="150"/>
      <c r="GX61" s="183"/>
      <c r="GY61" s="150"/>
      <c r="GZ61" s="183"/>
      <c r="HA61" s="183"/>
      <c r="HB61" s="194" t="s">
        <v>69</v>
      </c>
    </row>
    <row r="62" spans="1:210" s="148" customFormat="1" ht="15" x14ac:dyDescent="0.25">
      <c r="A62" s="208"/>
      <c r="B62" s="193"/>
      <c r="C62" s="349" t="s">
        <v>70</v>
      </c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227">
        <v>3577.77</v>
      </c>
      <c r="GO62" s="183"/>
      <c r="GP62" s="183"/>
      <c r="GQ62" s="183"/>
      <c r="GR62" s="183"/>
      <c r="GS62" s="183"/>
      <c r="GT62" s="183"/>
      <c r="GV62" s="150"/>
      <c r="GW62" s="150"/>
      <c r="GX62" s="183"/>
      <c r="GY62" s="150"/>
      <c r="GZ62" s="183"/>
      <c r="HA62" s="183"/>
      <c r="HB62" s="194" t="s">
        <v>70</v>
      </c>
    </row>
    <row r="63" spans="1:210" s="148" customFormat="1" ht="15" x14ac:dyDescent="0.25">
      <c r="A63" s="208"/>
      <c r="B63" s="193"/>
      <c r="C63" s="349" t="s">
        <v>71</v>
      </c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227">
        <v>1740.54</v>
      </c>
      <c r="GO63" s="183"/>
      <c r="GP63" s="183"/>
      <c r="GQ63" s="183"/>
      <c r="GR63" s="183"/>
      <c r="GS63" s="183"/>
      <c r="GT63" s="183"/>
      <c r="GV63" s="150"/>
      <c r="GW63" s="150"/>
      <c r="GX63" s="183"/>
      <c r="GY63" s="150"/>
      <c r="GZ63" s="183"/>
      <c r="HA63" s="183"/>
      <c r="HB63" s="194" t="s">
        <v>71</v>
      </c>
    </row>
    <row r="64" spans="1:210" s="148" customFormat="1" ht="15" x14ac:dyDescent="0.25">
      <c r="A64" s="208"/>
      <c r="B64" s="193"/>
      <c r="C64" s="349" t="s">
        <v>36</v>
      </c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227">
        <v>4834.83</v>
      </c>
      <c r="GO64" s="183"/>
      <c r="GP64" s="183"/>
      <c r="GQ64" s="183"/>
      <c r="GR64" s="183"/>
      <c r="GS64" s="183"/>
      <c r="GT64" s="183"/>
      <c r="GV64" s="150"/>
      <c r="GW64" s="150"/>
      <c r="GX64" s="183"/>
      <c r="GY64" s="150"/>
      <c r="GZ64" s="183"/>
      <c r="HA64" s="183"/>
      <c r="HB64" s="194" t="s">
        <v>36</v>
      </c>
    </row>
    <row r="65" spans="1:215" s="148" customFormat="1" ht="15" x14ac:dyDescent="0.25">
      <c r="A65" s="208"/>
      <c r="B65" s="193"/>
      <c r="C65" s="349" t="s">
        <v>35</v>
      </c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227">
        <v>3577.77</v>
      </c>
      <c r="GO65" s="183"/>
      <c r="GP65" s="183"/>
      <c r="GQ65" s="183"/>
      <c r="GR65" s="183"/>
      <c r="GS65" s="183"/>
      <c r="GT65" s="183"/>
      <c r="GV65" s="150"/>
      <c r="GW65" s="150"/>
      <c r="GX65" s="183"/>
      <c r="GY65" s="150"/>
      <c r="GZ65" s="183"/>
      <c r="HA65" s="183"/>
      <c r="HB65" s="194" t="s">
        <v>35</v>
      </c>
    </row>
    <row r="66" spans="1:215" s="148" customFormat="1" ht="15" x14ac:dyDescent="0.25">
      <c r="A66" s="208"/>
      <c r="B66" s="193"/>
      <c r="C66" s="349" t="s">
        <v>34</v>
      </c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  <c r="O66" s="349"/>
      <c r="P66" s="227">
        <v>1740.54</v>
      </c>
      <c r="GO66" s="183"/>
      <c r="GP66" s="183"/>
      <c r="GQ66" s="183"/>
      <c r="GR66" s="183"/>
      <c r="GS66" s="183"/>
      <c r="GT66" s="183"/>
      <c r="GV66" s="150"/>
      <c r="GW66" s="150"/>
      <c r="GX66" s="183"/>
      <c r="GY66" s="150"/>
      <c r="GZ66" s="183"/>
      <c r="HA66" s="183"/>
      <c r="HB66" s="194" t="s">
        <v>34</v>
      </c>
    </row>
    <row r="67" spans="1:215" s="148" customFormat="1" ht="15" x14ac:dyDescent="0.25">
      <c r="A67" s="208"/>
      <c r="B67" s="222"/>
      <c r="C67" s="350" t="s">
        <v>214</v>
      </c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229">
        <v>10153.14</v>
      </c>
      <c r="Q67" s="230"/>
      <c r="R67" s="231"/>
      <c r="GO67" s="183"/>
      <c r="GP67" s="183"/>
      <c r="GQ67" s="183"/>
      <c r="GR67" s="183"/>
      <c r="GS67" s="183"/>
      <c r="GT67" s="183"/>
      <c r="GV67" s="150"/>
      <c r="GW67" s="150"/>
      <c r="GX67" s="183"/>
      <c r="GY67" s="150"/>
      <c r="GZ67" s="183"/>
      <c r="HA67" s="183"/>
      <c r="HC67" s="183" t="s">
        <v>214</v>
      </c>
    </row>
    <row r="68" spans="1:215" s="148" customFormat="1" ht="15" x14ac:dyDescent="0.25">
      <c r="A68" s="208"/>
      <c r="B68" s="222"/>
      <c r="C68" s="350" t="s">
        <v>138</v>
      </c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232"/>
      <c r="Q68" s="233"/>
      <c r="R68" s="231"/>
      <c r="GO68" s="183"/>
      <c r="GP68" s="183"/>
      <c r="GQ68" s="183"/>
      <c r="GR68" s="183"/>
      <c r="GS68" s="183"/>
      <c r="GT68" s="183"/>
      <c r="GV68" s="150"/>
      <c r="GW68" s="150"/>
      <c r="GX68" s="183"/>
      <c r="GY68" s="150"/>
      <c r="GZ68" s="183"/>
      <c r="HA68" s="183"/>
      <c r="HC68" s="183"/>
      <c r="HD68" s="183" t="s">
        <v>138</v>
      </c>
    </row>
    <row r="69" spans="1:215" s="148" customFormat="1" ht="15" x14ac:dyDescent="0.25">
      <c r="A69" s="208"/>
      <c r="B69" s="222"/>
      <c r="C69" s="348" t="s">
        <v>139</v>
      </c>
      <c r="D69" s="348"/>
      <c r="E69" s="348"/>
      <c r="F69" s="348"/>
      <c r="G69" s="348"/>
      <c r="H69" s="348"/>
      <c r="I69" s="348"/>
      <c r="J69" s="348"/>
      <c r="K69" s="234">
        <v>13.4</v>
      </c>
      <c r="L69" s="348"/>
      <c r="M69" s="348"/>
      <c r="N69" s="348"/>
      <c r="O69" s="348"/>
      <c r="P69" s="228"/>
      <c r="Q69" s="233"/>
      <c r="R69" s="231"/>
      <c r="GO69" s="183"/>
      <c r="GP69" s="183"/>
      <c r="GQ69" s="183"/>
      <c r="GR69" s="183"/>
      <c r="GS69" s="183"/>
      <c r="GT69" s="183"/>
      <c r="GV69" s="150"/>
      <c r="GW69" s="150"/>
      <c r="GX69" s="183"/>
      <c r="GY69" s="150"/>
      <c r="GZ69" s="183"/>
      <c r="HA69" s="183"/>
      <c r="HC69" s="183"/>
      <c r="HD69" s="183"/>
      <c r="HE69" s="194" t="s">
        <v>139</v>
      </c>
    </row>
    <row r="70" spans="1:215" s="148" customFormat="1" ht="0.75" customHeight="1" x14ac:dyDescent="0.25">
      <c r="A70" s="235"/>
      <c r="B70" s="236"/>
      <c r="C70" s="237"/>
      <c r="D70" s="237"/>
      <c r="E70" s="237"/>
      <c r="F70" s="237"/>
      <c r="G70" s="237"/>
      <c r="H70" s="237"/>
      <c r="I70" s="237"/>
      <c r="J70" s="237"/>
      <c r="K70" s="238"/>
      <c r="L70" s="237"/>
      <c r="M70" s="237"/>
      <c r="N70" s="237"/>
      <c r="O70" s="237"/>
      <c r="P70" s="239"/>
      <c r="Q70" s="233"/>
      <c r="R70" s="231"/>
      <c r="GO70" s="183"/>
      <c r="GP70" s="183"/>
      <c r="GQ70" s="183"/>
      <c r="GR70" s="183"/>
      <c r="GS70" s="183"/>
      <c r="GT70" s="183"/>
      <c r="GV70" s="150"/>
      <c r="GW70" s="150"/>
      <c r="GX70" s="183"/>
      <c r="GY70" s="150"/>
      <c r="GZ70" s="183"/>
      <c r="HA70" s="183"/>
      <c r="HC70" s="183"/>
      <c r="HD70" s="183"/>
    </row>
    <row r="71" spans="1:215" s="148" customFormat="1" ht="15" x14ac:dyDescent="0.25">
      <c r="A71" s="208"/>
      <c r="B71" s="222"/>
      <c r="C71" s="350" t="s">
        <v>17</v>
      </c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224"/>
      <c r="Q71" s="225"/>
      <c r="R71" s="226"/>
      <c r="HF71" s="183" t="s">
        <v>17</v>
      </c>
    </row>
    <row r="72" spans="1:215" s="148" customFormat="1" ht="15" x14ac:dyDescent="0.25">
      <c r="A72" s="208"/>
      <c r="B72" s="193"/>
      <c r="C72" s="349" t="s">
        <v>141</v>
      </c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227">
        <v>4834.83</v>
      </c>
      <c r="Q72" s="225"/>
      <c r="R72" s="240"/>
      <c r="HF72" s="183"/>
      <c r="HG72" s="194" t="s">
        <v>141</v>
      </c>
    </row>
    <row r="73" spans="1:215" s="148" customFormat="1" ht="15" x14ac:dyDescent="0.25">
      <c r="A73" s="208"/>
      <c r="B73" s="193"/>
      <c r="C73" s="349" t="s">
        <v>33</v>
      </c>
      <c r="D73" s="349"/>
      <c r="E73" s="349"/>
      <c r="F73" s="349"/>
      <c r="G73" s="349"/>
      <c r="H73" s="349"/>
      <c r="I73" s="349"/>
      <c r="J73" s="349"/>
      <c r="K73" s="349"/>
      <c r="L73" s="349"/>
      <c r="M73" s="349"/>
      <c r="N73" s="349"/>
      <c r="O73" s="349"/>
      <c r="P73" s="228"/>
      <c r="Q73" s="225"/>
      <c r="R73" s="240"/>
      <c r="HF73" s="183"/>
      <c r="HG73" s="194" t="s">
        <v>33</v>
      </c>
    </row>
    <row r="74" spans="1:215" s="148" customFormat="1" ht="15" x14ac:dyDescent="0.25">
      <c r="A74" s="208"/>
      <c r="B74" s="193"/>
      <c r="C74" s="349" t="s">
        <v>67</v>
      </c>
      <c r="D74" s="349"/>
      <c r="E74" s="349"/>
      <c r="F74" s="349"/>
      <c r="G74" s="349"/>
      <c r="H74" s="349"/>
      <c r="I74" s="349"/>
      <c r="J74" s="349"/>
      <c r="K74" s="349"/>
      <c r="L74" s="349"/>
      <c r="M74" s="349"/>
      <c r="N74" s="349"/>
      <c r="O74" s="349"/>
      <c r="P74" s="227">
        <v>4834.83</v>
      </c>
      <c r="Q74" s="225"/>
      <c r="R74" s="240"/>
      <c r="HF74" s="183"/>
      <c r="HG74" s="194" t="s">
        <v>67</v>
      </c>
    </row>
    <row r="75" spans="1:215" s="148" customFormat="1" ht="15" x14ac:dyDescent="0.25">
      <c r="A75" s="208"/>
      <c r="B75" s="193"/>
      <c r="C75" s="349" t="s">
        <v>84</v>
      </c>
      <c r="D75" s="349"/>
      <c r="E75" s="349"/>
      <c r="F75" s="349"/>
      <c r="G75" s="349"/>
      <c r="H75" s="349"/>
      <c r="I75" s="349"/>
      <c r="J75" s="349"/>
      <c r="K75" s="349"/>
      <c r="L75" s="349"/>
      <c r="M75" s="349"/>
      <c r="N75" s="349"/>
      <c r="O75" s="349"/>
      <c r="P75" s="227">
        <v>10153.14</v>
      </c>
      <c r="Q75" s="225"/>
      <c r="R75" s="240"/>
      <c r="HF75" s="183"/>
      <c r="HG75" s="194" t="s">
        <v>84</v>
      </c>
    </row>
    <row r="76" spans="1:215" s="148" customFormat="1" ht="15" x14ac:dyDescent="0.25">
      <c r="A76" s="208"/>
      <c r="B76" s="193"/>
      <c r="C76" s="349" t="s">
        <v>83</v>
      </c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227">
        <v>10153.14</v>
      </c>
      <c r="Q76" s="225"/>
      <c r="R76" s="240"/>
      <c r="HF76" s="183"/>
      <c r="HG76" s="194" t="s">
        <v>83</v>
      </c>
    </row>
    <row r="77" spans="1:215" s="148" customFormat="1" ht="15" x14ac:dyDescent="0.25">
      <c r="A77" s="208"/>
      <c r="B77" s="193"/>
      <c r="C77" s="349" t="s">
        <v>68</v>
      </c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228"/>
      <c r="Q77" s="225"/>
      <c r="R77" s="240"/>
      <c r="HF77" s="183"/>
      <c r="HG77" s="194" t="s">
        <v>68</v>
      </c>
    </row>
    <row r="78" spans="1:215" s="148" customFormat="1" ht="15" x14ac:dyDescent="0.25">
      <c r="A78" s="208"/>
      <c r="B78" s="193"/>
      <c r="C78" s="349" t="s">
        <v>69</v>
      </c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227">
        <v>4834.83</v>
      </c>
      <c r="Q78" s="225"/>
      <c r="R78" s="240"/>
      <c r="HF78" s="183"/>
      <c r="HG78" s="194" t="s">
        <v>69</v>
      </c>
    </row>
    <row r="79" spans="1:215" s="148" customFormat="1" ht="15" x14ac:dyDescent="0.25">
      <c r="A79" s="208"/>
      <c r="B79" s="193"/>
      <c r="C79" s="349" t="s">
        <v>70</v>
      </c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227">
        <v>3577.77</v>
      </c>
      <c r="Q79" s="225"/>
      <c r="R79" s="240"/>
      <c r="HF79" s="183"/>
      <c r="HG79" s="194" t="s">
        <v>70</v>
      </c>
    </row>
    <row r="80" spans="1:215" s="148" customFormat="1" ht="15" x14ac:dyDescent="0.25">
      <c r="A80" s="208"/>
      <c r="B80" s="193"/>
      <c r="C80" s="349" t="s">
        <v>71</v>
      </c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227">
        <v>1740.54</v>
      </c>
      <c r="Q80" s="225"/>
      <c r="R80" s="240"/>
      <c r="HF80" s="183"/>
      <c r="HG80" s="194" t="s">
        <v>71</v>
      </c>
    </row>
    <row r="81" spans="1:242" s="148" customFormat="1" ht="15" x14ac:dyDescent="0.25">
      <c r="A81" s="208"/>
      <c r="B81" s="193"/>
      <c r="C81" s="349" t="s">
        <v>142</v>
      </c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227">
        <v>4834.83</v>
      </c>
      <c r="Q81" s="225"/>
      <c r="R81" s="240"/>
      <c r="HF81" s="183"/>
      <c r="HG81" s="194" t="s">
        <v>142</v>
      </c>
    </row>
    <row r="82" spans="1:242" s="148" customFormat="1" ht="15" x14ac:dyDescent="0.25">
      <c r="A82" s="208"/>
      <c r="B82" s="193"/>
      <c r="C82" s="349" t="s">
        <v>143</v>
      </c>
      <c r="D82" s="349"/>
      <c r="E82" s="349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227">
        <v>3577.77</v>
      </c>
      <c r="Q82" s="225"/>
      <c r="R82" s="240"/>
      <c r="HF82" s="183"/>
      <c r="HG82" s="194" t="s">
        <v>143</v>
      </c>
    </row>
    <row r="83" spans="1:242" s="148" customFormat="1" ht="15" x14ac:dyDescent="0.25">
      <c r="A83" s="208"/>
      <c r="B83" s="193"/>
      <c r="C83" s="349" t="s">
        <v>144</v>
      </c>
      <c r="D83" s="349"/>
      <c r="E83" s="349"/>
      <c r="F83" s="349"/>
      <c r="G83" s="349"/>
      <c r="H83" s="349"/>
      <c r="I83" s="349"/>
      <c r="J83" s="349"/>
      <c r="K83" s="349"/>
      <c r="L83" s="349"/>
      <c r="M83" s="349"/>
      <c r="N83" s="349"/>
      <c r="O83" s="349"/>
      <c r="P83" s="227">
        <v>1740.54</v>
      </c>
      <c r="Q83" s="225"/>
      <c r="R83" s="240"/>
      <c r="HF83" s="183"/>
      <c r="HG83" s="194" t="s">
        <v>144</v>
      </c>
    </row>
    <row r="84" spans="1:242" s="148" customFormat="1" ht="15" x14ac:dyDescent="0.25">
      <c r="A84" s="208"/>
      <c r="B84" s="222"/>
      <c r="C84" s="350" t="s">
        <v>145</v>
      </c>
      <c r="D84" s="350"/>
      <c r="E84" s="350"/>
      <c r="F84" s="350"/>
      <c r="G84" s="350"/>
      <c r="H84" s="350"/>
      <c r="I84" s="350"/>
      <c r="J84" s="350"/>
      <c r="K84" s="350"/>
      <c r="L84" s="350"/>
      <c r="M84" s="350"/>
      <c r="N84" s="350"/>
      <c r="O84" s="350"/>
      <c r="P84" s="229">
        <v>10153.14</v>
      </c>
      <c r="HF84" s="183"/>
      <c r="HH84" s="183" t="s">
        <v>145</v>
      </c>
    </row>
    <row r="85" spans="1:242" s="148" customFormat="1" ht="15" x14ac:dyDescent="0.25">
      <c r="A85" s="208"/>
      <c r="B85" s="222"/>
      <c r="C85" s="350" t="s">
        <v>138</v>
      </c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232"/>
      <c r="HI85" s="183" t="s">
        <v>138</v>
      </c>
    </row>
    <row r="86" spans="1:242" s="148" customFormat="1" ht="15" x14ac:dyDescent="0.25">
      <c r="A86" s="208"/>
      <c r="B86" s="222"/>
      <c r="C86" s="348" t="s">
        <v>139</v>
      </c>
      <c r="D86" s="348"/>
      <c r="E86" s="348"/>
      <c r="F86" s="348"/>
      <c r="G86" s="348"/>
      <c r="H86" s="348"/>
      <c r="I86" s="348"/>
      <c r="J86" s="348"/>
      <c r="K86" s="234">
        <v>13.4</v>
      </c>
      <c r="L86" s="348"/>
      <c r="M86" s="348"/>
      <c r="N86" s="348"/>
      <c r="O86" s="348"/>
      <c r="P86" s="228"/>
      <c r="HI86" s="183"/>
      <c r="HJ86" s="194" t="s">
        <v>139</v>
      </c>
    </row>
    <row r="87" spans="1:242" s="148" customFormat="1" ht="15.75" hidden="1" customHeight="1" x14ac:dyDescent="0.25">
      <c r="A87" s="146"/>
      <c r="B87" s="241"/>
      <c r="C87" s="242"/>
      <c r="D87" s="242"/>
      <c r="E87" s="242"/>
      <c r="F87" s="242"/>
      <c r="G87" s="242"/>
      <c r="H87" s="242"/>
      <c r="I87" s="242"/>
      <c r="J87" s="242"/>
      <c r="K87" s="242"/>
      <c r="L87" s="242"/>
      <c r="M87" s="242"/>
      <c r="N87" s="243"/>
      <c r="O87" s="244"/>
      <c r="P87" s="245"/>
    </row>
    <row r="88" spans="1:242" s="248" customFormat="1" ht="14.25" customHeight="1" x14ac:dyDescent="0.2">
      <c r="A88" s="246"/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7"/>
      <c r="R88" s="247"/>
      <c r="AB88" s="249"/>
      <c r="AC88" s="249"/>
      <c r="AD88" s="249"/>
      <c r="AE88" s="249"/>
      <c r="AF88" s="249"/>
      <c r="AG88" s="249"/>
      <c r="AH88" s="249"/>
      <c r="AI88" s="249"/>
      <c r="AJ88" s="249"/>
      <c r="AK88" s="249"/>
      <c r="AL88" s="249"/>
      <c r="AM88" s="249"/>
      <c r="AN88" s="249"/>
      <c r="AO88" s="249"/>
      <c r="AP88" s="249"/>
      <c r="AQ88" s="249"/>
      <c r="AR88" s="249"/>
      <c r="AS88" s="249"/>
      <c r="AT88" s="249"/>
      <c r="AU88" s="249"/>
      <c r="AV88" s="249"/>
      <c r="AW88" s="249"/>
      <c r="AX88" s="249"/>
      <c r="AY88" s="249"/>
      <c r="AZ88" s="249"/>
      <c r="BA88" s="249"/>
      <c r="BB88" s="249"/>
      <c r="BC88" s="249"/>
      <c r="BD88" s="249"/>
      <c r="BE88" s="249"/>
      <c r="BF88" s="249"/>
      <c r="BG88" s="249"/>
      <c r="BH88" s="249"/>
      <c r="BI88" s="249"/>
      <c r="BJ88" s="249"/>
      <c r="BK88" s="249"/>
      <c r="BL88" s="249"/>
      <c r="BM88" s="249"/>
      <c r="BN88" s="249"/>
      <c r="BO88" s="249"/>
      <c r="BP88" s="249"/>
      <c r="BQ88" s="249"/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49"/>
      <c r="CF88" s="249"/>
      <c r="CG88" s="249"/>
      <c r="CH88" s="249"/>
      <c r="CI88" s="249"/>
      <c r="CJ88" s="249"/>
      <c r="CK88" s="249"/>
      <c r="CL88" s="249"/>
      <c r="CM88" s="249"/>
      <c r="CN88" s="249"/>
      <c r="CO88" s="249"/>
      <c r="CP88" s="249"/>
      <c r="CQ88" s="249"/>
      <c r="CR88" s="249"/>
      <c r="CS88" s="249"/>
      <c r="CT88" s="249"/>
      <c r="CU88" s="249"/>
      <c r="CV88" s="249"/>
      <c r="CW88" s="249"/>
      <c r="CX88" s="249"/>
      <c r="CY88" s="249"/>
      <c r="CZ88" s="249"/>
      <c r="DA88" s="249"/>
      <c r="DB88" s="249"/>
      <c r="DC88" s="249"/>
      <c r="DD88" s="249"/>
      <c r="DE88" s="249"/>
      <c r="DF88" s="249"/>
      <c r="DG88" s="249"/>
      <c r="DH88" s="249"/>
      <c r="DI88" s="249"/>
      <c r="DJ88" s="249"/>
      <c r="DK88" s="249"/>
      <c r="DL88" s="249"/>
      <c r="DM88" s="249"/>
      <c r="DN88" s="249"/>
      <c r="DO88" s="249"/>
      <c r="DP88" s="249"/>
      <c r="DQ88" s="249"/>
      <c r="DR88" s="249"/>
      <c r="DS88" s="249"/>
      <c r="DT88" s="249"/>
      <c r="DU88" s="249"/>
      <c r="DV88" s="249"/>
      <c r="DW88" s="249"/>
      <c r="DX88" s="249"/>
      <c r="DY88" s="249"/>
      <c r="DZ88" s="249"/>
      <c r="EA88" s="249"/>
      <c r="EB88" s="249"/>
      <c r="EC88" s="249"/>
      <c r="ED88" s="249"/>
      <c r="EE88" s="249"/>
      <c r="EF88" s="249"/>
      <c r="EG88" s="249"/>
      <c r="EH88" s="249"/>
      <c r="EI88" s="249"/>
      <c r="EJ88" s="249"/>
      <c r="EK88" s="249"/>
      <c r="EL88" s="249"/>
      <c r="EM88" s="249"/>
      <c r="EN88" s="249"/>
      <c r="EO88" s="249"/>
      <c r="EP88" s="249"/>
      <c r="EQ88" s="249"/>
      <c r="ER88" s="249"/>
      <c r="ES88" s="249"/>
      <c r="ET88" s="249"/>
      <c r="EU88" s="249"/>
      <c r="EV88" s="249"/>
      <c r="EW88" s="249"/>
      <c r="EX88" s="249"/>
      <c r="EY88" s="249"/>
      <c r="EZ88" s="249"/>
      <c r="FA88" s="249"/>
      <c r="FB88" s="249"/>
      <c r="FC88" s="249"/>
      <c r="FD88" s="249"/>
      <c r="FE88" s="249"/>
      <c r="FF88" s="249"/>
      <c r="FG88" s="249"/>
      <c r="FH88" s="249"/>
      <c r="FI88" s="249"/>
      <c r="FJ88" s="249"/>
      <c r="FK88" s="249"/>
      <c r="FL88" s="249"/>
      <c r="FM88" s="249"/>
      <c r="FN88" s="249"/>
      <c r="FO88" s="249"/>
      <c r="FP88" s="249"/>
      <c r="FQ88" s="249"/>
      <c r="FR88" s="249"/>
      <c r="FS88" s="249"/>
      <c r="FT88" s="249"/>
      <c r="FU88" s="249"/>
      <c r="FV88" s="249"/>
      <c r="FW88" s="249"/>
      <c r="FX88" s="249"/>
      <c r="FY88" s="249"/>
      <c r="FZ88" s="249"/>
      <c r="GA88" s="249"/>
      <c r="GB88" s="249"/>
      <c r="GC88" s="249"/>
      <c r="GD88" s="249"/>
      <c r="GE88" s="249"/>
      <c r="GF88" s="249"/>
      <c r="GG88" s="249"/>
      <c r="GH88" s="249"/>
      <c r="GI88" s="249"/>
      <c r="GJ88" s="249"/>
      <c r="GK88" s="249"/>
      <c r="GL88" s="249"/>
      <c r="GM88" s="249"/>
      <c r="GN88" s="249"/>
      <c r="GO88" s="249"/>
      <c r="GP88" s="249"/>
      <c r="GQ88" s="249"/>
      <c r="GR88" s="249"/>
      <c r="GS88" s="249"/>
      <c r="GT88" s="249"/>
      <c r="GU88" s="249"/>
      <c r="GV88" s="249"/>
      <c r="GW88" s="249"/>
      <c r="GX88" s="249"/>
      <c r="GY88" s="249"/>
      <c r="GZ88" s="249"/>
      <c r="HA88" s="249"/>
      <c r="HB88" s="249"/>
      <c r="HC88" s="249"/>
      <c r="HD88" s="249"/>
      <c r="HE88" s="249"/>
      <c r="HF88" s="249"/>
      <c r="HG88" s="249"/>
      <c r="HH88" s="249"/>
      <c r="HI88" s="249"/>
      <c r="HJ88" s="249"/>
      <c r="HK88" s="249"/>
      <c r="HL88" s="249"/>
      <c r="HM88" s="249"/>
      <c r="HN88" s="249"/>
      <c r="HO88" s="249"/>
      <c r="HP88" s="249"/>
      <c r="HQ88" s="249"/>
      <c r="HR88" s="249"/>
      <c r="HS88" s="249"/>
      <c r="HT88" s="249"/>
      <c r="HU88" s="249"/>
      <c r="HV88" s="249"/>
      <c r="HW88" s="249"/>
      <c r="HX88" s="249"/>
      <c r="HY88" s="249"/>
      <c r="HZ88" s="249"/>
      <c r="IA88" s="249"/>
      <c r="IB88" s="249"/>
      <c r="IC88" s="249"/>
      <c r="ID88" s="249"/>
      <c r="IE88" s="249"/>
      <c r="IF88" s="249"/>
      <c r="IG88" s="249"/>
      <c r="IH88" s="249"/>
    </row>
    <row r="89" spans="1:242" s="162" customFormat="1" ht="15" customHeight="1" x14ac:dyDescent="0.25">
      <c r="A89" s="149"/>
      <c r="B89" s="138" t="s">
        <v>32</v>
      </c>
      <c r="C89" s="345" t="s">
        <v>197</v>
      </c>
      <c r="D89" s="345"/>
      <c r="E89" s="345"/>
      <c r="F89" s="345"/>
      <c r="G89" s="345"/>
      <c r="H89" s="345"/>
      <c r="I89" s="346" t="s">
        <v>99</v>
      </c>
      <c r="J89" s="346"/>
      <c r="K89" s="346"/>
      <c r="L89" s="346"/>
      <c r="M89" s="346"/>
      <c r="N89" s="346"/>
      <c r="O89" s="148"/>
      <c r="P89" s="148"/>
      <c r="Q89" s="153"/>
      <c r="R89" s="153"/>
      <c r="S89" s="148"/>
      <c r="T89" s="148"/>
      <c r="U89" s="148"/>
      <c r="V89" s="148"/>
      <c r="W89" s="148"/>
      <c r="X89" s="148"/>
      <c r="Y89" s="148"/>
      <c r="Z89" s="148"/>
      <c r="AA89" s="148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  <c r="BI89" s="150"/>
      <c r="BJ89" s="150"/>
      <c r="BK89" s="150"/>
      <c r="BL89" s="150"/>
      <c r="BM89" s="150"/>
      <c r="BN89" s="150"/>
      <c r="BO89" s="150"/>
      <c r="BP89" s="150"/>
      <c r="BQ89" s="150"/>
      <c r="BR89" s="150"/>
      <c r="BS89" s="150"/>
      <c r="BT89" s="150"/>
      <c r="BU89" s="150"/>
      <c r="BV89" s="150"/>
      <c r="BW89" s="150"/>
      <c r="BX89" s="150"/>
      <c r="BY89" s="150"/>
      <c r="BZ89" s="150"/>
      <c r="CA89" s="150"/>
      <c r="CB89" s="150"/>
      <c r="CC89" s="150"/>
      <c r="CD89" s="150"/>
      <c r="CE89" s="150"/>
      <c r="CF89" s="150"/>
      <c r="CG89" s="150"/>
      <c r="CH89" s="150"/>
      <c r="CI89" s="150"/>
      <c r="CJ89" s="150"/>
      <c r="CK89" s="150"/>
      <c r="CL89" s="150"/>
      <c r="CM89" s="150"/>
      <c r="CN89" s="150"/>
      <c r="CO89" s="150"/>
      <c r="CP89" s="150"/>
      <c r="CQ89" s="150"/>
      <c r="CR89" s="150"/>
      <c r="CS89" s="150"/>
      <c r="CT89" s="150"/>
      <c r="CU89" s="150"/>
      <c r="CV89" s="150"/>
      <c r="CW89" s="150"/>
      <c r="CX89" s="150"/>
      <c r="CY89" s="150"/>
      <c r="CZ89" s="150"/>
      <c r="DA89" s="150"/>
      <c r="DB89" s="150"/>
      <c r="DC89" s="150"/>
      <c r="DD89" s="150"/>
      <c r="DE89" s="150"/>
      <c r="DF89" s="150"/>
      <c r="DG89" s="150"/>
      <c r="DH89" s="150"/>
      <c r="DI89" s="150"/>
      <c r="DJ89" s="150"/>
      <c r="DK89" s="150"/>
      <c r="DL89" s="150"/>
      <c r="DM89" s="150"/>
      <c r="DN89" s="150"/>
      <c r="DO89" s="150"/>
      <c r="DP89" s="150"/>
      <c r="DQ89" s="150"/>
      <c r="DR89" s="150"/>
      <c r="DS89" s="150"/>
      <c r="DT89" s="150"/>
      <c r="DU89" s="150"/>
      <c r="DV89" s="150"/>
      <c r="DW89" s="150"/>
      <c r="DX89" s="150"/>
      <c r="DY89" s="150"/>
      <c r="DZ89" s="150"/>
      <c r="EA89" s="150"/>
      <c r="EB89" s="150"/>
      <c r="EC89" s="150"/>
      <c r="ED89" s="150"/>
      <c r="EE89" s="150"/>
      <c r="EF89" s="150"/>
      <c r="EG89" s="150"/>
      <c r="EH89" s="150"/>
      <c r="EI89" s="150"/>
      <c r="EJ89" s="150"/>
      <c r="EK89" s="150"/>
      <c r="EL89" s="150"/>
      <c r="EM89" s="150"/>
      <c r="EN89" s="150"/>
      <c r="EO89" s="150"/>
      <c r="EP89" s="150"/>
      <c r="EQ89" s="150"/>
      <c r="ER89" s="150"/>
      <c r="ES89" s="150"/>
      <c r="ET89" s="150"/>
      <c r="EU89" s="150"/>
      <c r="EV89" s="150"/>
      <c r="EW89" s="150"/>
      <c r="EX89" s="150"/>
      <c r="EY89" s="150"/>
      <c r="EZ89" s="150"/>
      <c r="FA89" s="150"/>
      <c r="FB89" s="150"/>
      <c r="FC89" s="150"/>
      <c r="FD89" s="150"/>
      <c r="FE89" s="150"/>
      <c r="FF89" s="150"/>
      <c r="FG89" s="150"/>
      <c r="FH89" s="150"/>
      <c r="FI89" s="150"/>
      <c r="FJ89" s="150"/>
      <c r="FK89" s="150"/>
      <c r="FL89" s="150"/>
      <c r="FM89" s="150"/>
      <c r="FN89" s="150"/>
      <c r="FO89" s="150"/>
      <c r="FP89" s="150"/>
      <c r="FQ89" s="150"/>
      <c r="FR89" s="150"/>
      <c r="FS89" s="150"/>
      <c r="FT89" s="150"/>
      <c r="FU89" s="150"/>
      <c r="FV89" s="150"/>
      <c r="FW89" s="150"/>
      <c r="FX89" s="150"/>
      <c r="FY89" s="150"/>
      <c r="FZ89" s="150"/>
      <c r="GA89" s="150"/>
      <c r="GB89" s="150"/>
      <c r="GC89" s="150"/>
      <c r="GD89" s="150"/>
      <c r="GE89" s="150"/>
      <c r="GF89" s="150"/>
      <c r="GG89" s="150"/>
      <c r="GH89" s="150"/>
      <c r="GI89" s="150"/>
      <c r="GJ89" s="150"/>
      <c r="GK89" s="150"/>
      <c r="GL89" s="150"/>
      <c r="GM89" s="150"/>
      <c r="GN89" s="150"/>
      <c r="GO89" s="150"/>
      <c r="GP89" s="150"/>
      <c r="GQ89" s="150"/>
      <c r="GR89" s="150"/>
      <c r="GS89" s="150"/>
      <c r="GT89" s="150"/>
      <c r="GU89" s="150"/>
      <c r="GV89" s="150"/>
      <c r="GW89" s="150"/>
      <c r="GX89" s="150"/>
      <c r="GY89" s="150"/>
      <c r="GZ89" s="150"/>
      <c r="HA89" s="150"/>
      <c r="HB89" s="150"/>
      <c r="HC89" s="150"/>
      <c r="HD89" s="150"/>
      <c r="HE89" s="150"/>
      <c r="HF89" s="150"/>
      <c r="HG89" s="150"/>
      <c r="HH89" s="150"/>
      <c r="HI89" s="150"/>
      <c r="HJ89" s="150"/>
      <c r="HK89" s="150" t="s">
        <v>7</v>
      </c>
      <c r="HL89" s="150" t="s">
        <v>7</v>
      </c>
      <c r="HM89" s="150" t="s">
        <v>7</v>
      </c>
      <c r="HN89" s="150" t="s">
        <v>7</v>
      </c>
      <c r="HO89" s="150" t="s">
        <v>7</v>
      </c>
      <c r="HP89" s="150" t="s">
        <v>7</v>
      </c>
      <c r="HQ89" s="150" t="s">
        <v>7</v>
      </c>
      <c r="HR89" s="150" t="s">
        <v>7</v>
      </c>
      <c r="HS89" s="150" t="s">
        <v>7</v>
      </c>
      <c r="HT89" s="150" t="s">
        <v>7</v>
      </c>
      <c r="HU89" s="150" t="s">
        <v>7</v>
      </c>
      <c r="HV89" s="150" t="s">
        <v>7</v>
      </c>
      <c r="HW89" s="150"/>
      <c r="HX89" s="150"/>
      <c r="HY89" s="150"/>
      <c r="HZ89" s="150"/>
      <c r="IA89" s="150"/>
      <c r="IB89" s="150"/>
      <c r="IC89" s="150"/>
      <c r="ID89" s="150"/>
      <c r="IE89" s="150"/>
      <c r="IF89" s="150"/>
      <c r="IG89" s="150"/>
      <c r="IH89" s="150"/>
    </row>
    <row r="90" spans="1:242" s="250" customFormat="1" ht="16.5" customHeight="1" x14ac:dyDescent="0.25">
      <c r="A90" s="155"/>
      <c r="B90" s="138"/>
      <c r="C90" s="344" t="s">
        <v>22</v>
      </c>
      <c r="D90" s="344"/>
      <c r="E90" s="344"/>
      <c r="F90" s="344"/>
      <c r="G90" s="344"/>
      <c r="H90" s="344"/>
      <c r="I90" s="344"/>
      <c r="J90" s="344"/>
      <c r="K90" s="344"/>
      <c r="L90" s="344"/>
      <c r="M90" s="344"/>
      <c r="N90" s="344"/>
      <c r="Q90" s="251"/>
      <c r="R90" s="251"/>
      <c r="AB90" s="252"/>
      <c r="AC90" s="252"/>
      <c r="AD90" s="252"/>
      <c r="AE90" s="252"/>
      <c r="AF90" s="252"/>
      <c r="AG90" s="252"/>
      <c r="AH90" s="252"/>
      <c r="AI90" s="252"/>
      <c r="AJ90" s="252"/>
      <c r="AK90" s="252"/>
      <c r="AL90" s="252"/>
      <c r="AM90" s="252"/>
      <c r="AN90" s="252"/>
      <c r="AO90" s="252"/>
      <c r="AP90" s="252"/>
      <c r="AQ90" s="252"/>
      <c r="AR90" s="252"/>
      <c r="AS90" s="252"/>
      <c r="AT90" s="252"/>
      <c r="AU90" s="252"/>
      <c r="AV90" s="252"/>
      <c r="AW90" s="252"/>
      <c r="AX90" s="252"/>
      <c r="AY90" s="252"/>
      <c r="AZ90" s="252"/>
      <c r="BA90" s="252"/>
      <c r="BB90" s="252"/>
      <c r="BC90" s="252"/>
      <c r="BD90" s="252"/>
      <c r="BE90" s="252"/>
      <c r="BF90" s="252"/>
      <c r="BG90" s="252"/>
      <c r="BH90" s="252"/>
      <c r="BI90" s="252"/>
      <c r="BJ90" s="252"/>
      <c r="BK90" s="252"/>
      <c r="BL90" s="252"/>
      <c r="BM90" s="252"/>
      <c r="BN90" s="252"/>
      <c r="BO90" s="252"/>
      <c r="BP90" s="252"/>
      <c r="BQ90" s="252"/>
      <c r="BR90" s="252"/>
      <c r="BS90" s="252"/>
      <c r="BT90" s="252"/>
      <c r="BU90" s="252"/>
      <c r="BV90" s="252"/>
      <c r="BW90" s="252"/>
      <c r="BX90" s="252"/>
      <c r="BY90" s="252"/>
      <c r="BZ90" s="252"/>
      <c r="CA90" s="252"/>
      <c r="CB90" s="252"/>
      <c r="CC90" s="252"/>
      <c r="CD90" s="252"/>
      <c r="CE90" s="252"/>
      <c r="CF90" s="252"/>
      <c r="CG90" s="252"/>
      <c r="CH90" s="252"/>
      <c r="CI90" s="252"/>
      <c r="CJ90" s="252"/>
      <c r="CK90" s="252"/>
      <c r="CL90" s="252"/>
      <c r="CM90" s="252"/>
      <c r="CN90" s="252"/>
      <c r="CO90" s="252"/>
      <c r="CP90" s="252"/>
      <c r="CQ90" s="252"/>
      <c r="CR90" s="252"/>
      <c r="CS90" s="252"/>
      <c r="CT90" s="252"/>
      <c r="CU90" s="252"/>
      <c r="CV90" s="252"/>
      <c r="CW90" s="252"/>
      <c r="CX90" s="252"/>
      <c r="CY90" s="252"/>
      <c r="CZ90" s="252"/>
      <c r="DA90" s="252"/>
      <c r="DB90" s="252"/>
      <c r="DC90" s="252"/>
      <c r="DD90" s="252"/>
      <c r="DE90" s="252"/>
      <c r="DF90" s="252"/>
      <c r="DG90" s="252"/>
      <c r="DH90" s="252"/>
      <c r="DI90" s="252"/>
      <c r="DJ90" s="252"/>
      <c r="DK90" s="252"/>
      <c r="DL90" s="252"/>
      <c r="DM90" s="252"/>
      <c r="DN90" s="252"/>
      <c r="DO90" s="252"/>
      <c r="DP90" s="252"/>
      <c r="DQ90" s="252"/>
      <c r="DR90" s="252"/>
      <c r="DS90" s="252"/>
      <c r="DT90" s="252"/>
      <c r="DU90" s="252"/>
      <c r="DV90" s="252"/>
      <c r="DW90" s="252"/>
      <c r="DX90" s="252"/>
      <c r="DY90" s="252"/>
      <c r="DZ90" s="252"/>
      <c r="EA90" s="252"/>
      <c r="EB90" s="252"/>
      <c r="EC90" s="252"/>
      <c r="ED90" s="252"/>
      <c r="EE90" s="252"/>
      <c r="EF90" s="252"/>
      <c r="EG90" s="252"/>
      <c r="EH90" s="252"/>
      <c r="EI90" s="252"/>
      <c r="EJ90" s="252"/>
      <c r="EK90" s="252"/>
      <c r="EL90" s="252"/>
      <c r="EM90" s="252"/>
      <c r="EN90" s="252"/>
      <c r="EO90" s="252"/>
      <c r="EP90" s="252"/>
      <c r="EQ90" s="252"/>
      <c r="ER90" s="252"/>
      <c r="ES90" s="252"/>
      <c r="ET90" s="252"/>
      <c r="EU90" s="252"/>
      <c r="EV90" s="252"/>
      <c r="EW90" s="252"/>
      <c r="EX90" s="252"/>
      <c r="EY90" s="252"/>
      <c r="EZ90" s="252"/>
      <c r="FA90" s="252"/>
      <c r="FB90" s="252"/>
      <c r="FC90" s="252"/>
      <c r="FD90" s="252"/>
      <c r="FE90" s="252"/>
      <c r="FF90" s="252"/>
      <c r="FG90" s="252"/>
      <c r="FH90" s="252"/>
      <c r="FI90" s="252"/>
      <c r="FJ90" s="252"/>
      <c r="FK90" s="252"/>
      <c r="FL90" s="252"/>
      <c r="FM90" s="252"/>
      <c r="FN90" s="252"/>
      <c r="FO90" s="252"/>
      <c r="FP90" s="252"/>
      <c r="FQ90" s="252"/>
      <c r="FR90" s="252"/>
      <c r="FS90" s="252"/>
      <c r="FT90" s="252"/>
      <c r="FU90" s="252"/>
      <c r="FV90" s="252"/>
      <c r="FW90" s="252"/>
      <c r="FX90" s="252"/>
      <c r="FY90" s="252"/>
      <c r="FZ90" s="252"/>
      <c r="GA90" s="252"/>
      <c r="GB90" s="252"/>
      <c r="GC90" s="252"/>
      <c r="GD90" s="252"/>
      <c r="GE90" s="252"/>
      <c r="GF90" s="252"/>
      <c r="GG90" s="252"/>
      <c r="GH90" s="252"/>
      <c r="GI90" s="252"/>
      <c r="GJ90" s="252"/>
      <c r="GK90" s="252"/>
      <c r="GL90" s="252"/>
      <c r="GM90" s="252"/>
      <c r="GN90" s="252"/>
      <c r="GO90" s="252"/>
      <c r="GP90" s="252"/>
      <c r="GQ90" s="252"/>
      <c r="GR90" s="252"/>
      <c r="GS90" s="252"/>
      <c r="GT90" s="252"/>
      <c r="GU90" s="252"/>
      <c r="GV90" s="252"/>
      <c r="GW90" s="252"/>
      <c r="GX90" s="252"/>
      <c r="GY90" s="252"/>
      <c r="GZ90" s="252"/>
      <c r="HA90" s="252"/>
      <c r="HB90" s="252"/>
      <c r="HC90" s="252"/>
      <c r="HD90" s="252"/>
      <c r="HE90" s="252"/>
      <c r="HF90" s="252"/>
      <c r="HG90" s="252"/>
      <c r="HH90" s="252"/>
      <c r="HI90" s="252"/>
      <c r="HJ90" s="252"/>
      <c r="HK90" s="252"/>
      <c r="HL90" s="252"/>
      <c r="HM90" s="252"/>
      <c r="HN90" s="252"/>
      <c r="HO90" s="252"/>
      <c r="HP90" s="252"/>
      <c r="HQ90" s="252"/>
      <c r="HR90" s="252"/>
      <c r="HS90" s="252"/>
      <c r="HT90" s="252"/>
      <c r="HU90" s="252"/>
      <c r="HV90" s="252"/>
      <c r="HW90" s="252"/>
      <c r="HX90" s="252"/>
      <c r="HY90" s="252"/>
      <c r="HZ90" s="252"/>
      <c r="IA90" s="252"/>
      <c r="IB90" s="252"/>
      <c r="IC90" s="252"/>
      <c r="ID90" s="252"/>
      <c r="IE90" s="252"/>
      <c r="IF90" s="252"/>
      <c r="IG90" s="252"/>
      <c r="IH90" s="252"/>
    </row>
    <row r="91" spans="1:242" s="162" customFormat="1" ht="15" customHeight="1" x14ac:dyDescent="0.25">
      <c r="A91" s="149"/>
      <c r="B91" s="138" t="s">
        <v>31</v>
      </c>
      <c r="C91" s="345" t="s">
        <v>196</v>
      </c>
      <c r="D91" s="345"/>
      <c r="E91" s="345"/>
      <c r="F91" s="345"/>
      <c r="G91" s="345"/>
      <c r="H91" s="345"/>
      <c r="I91" s="346" t="s">
        <v>146</v>
      </c>
      <c r="J91" s="346"/>
      <c r="K91" s="346"/>
      <c r="L91" s="346"/>
      <c r="M91" s="346"/>
      <c r="N91" s="346"/>
      <c r="O91" s="148"/>
      <c r="P91" s="148"/>
      <c r="Q91" s="153"/>
      <c r="R91" s="153"/>
      <c r="S91" s="148"/>
      <c r="T91" s="148"/>
      <c r="U91" s="148"/>
      <c r="V91" s="148"/>
      <c r="W91" s="148"/>
      <c r="X91" s="148"/>
      <c r="Y91" s="148"/>
      <c r="Z91" s="148"/>
      <c r="AA91" s="148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  <c r="BI91" s="150"/>
      <c r="BJ91" s="150"/>
      <c r="BK91" s="150"/>
      <c r="BL91" s="150"/>
      <c r="BM91" s="150"/>
      <c r="BN91" s="150"/>
      <c r="BO91" s="150"/>
      <c r="BP91" s="150"/>
      <c r="BQ91" s="150"/>
      <c r="BR91" s="150"/>
      <c r="BS91" s="150"/>
      <c r="BT91" s="150"/>
      <c r="BU91" s="150"/>
      <c r="BV91" s="150"/>
      <c r="BW91" s="150"/>
      <c r="BX91" s="150"/>
      <c r="BY91" s="150"/>
      <c r="BZ91" s="150"/>
      <c r="CA91" s="150"/>
      <c r="CB91" s="150"/>
      <c r="CC91" s="150"/>
      <c r="CD91" s="150"/>
      <c r="CE91" s="150"/>
      <c r="CF91" s="150"/>
      <c r="CG91" s="150"/>
      <c r="CH91" s="150"/>
      <c r="CI91" s="150"/>
      <c r="CJ91" s="150"/>
      <c r="CK91" s="150"/>
      <c r="CL91" s="150"/>
      <c r="CM91" s="150"/>
      <c r="CN91" s="150"/>
      <c r="CO91" s="150"/>
      <c r="CP91" s="150"/>
      <c r="CQ91" s="150"/>
      <c r="CR91" s="150"/>
      <c r="CS91" s="150"/>
      <c r="CT91" s="150"/>
      <c r="CU91" s="150"/>
      <c r="CV91" s="150"/>
      <c r="CW91" s="150"/>
      <c r="CX91" s="150"/>
      <c r="CY91" s="150"/>
      <c r="CZ91" s="150"/>
      <c r="DA91" s="150"/>
      <c r="DB91" s="150"/>
      <c r="DC91" s="150"/>
      <c r="DD91" s="150"/>
      <c r="DE91" s="150"/>
      <c r="DF91" s="150"/>
      <c r="DG91" s="150"/>
      <c r="DH91" s="150"/>
      <c r="DI91" s="150"/>
      <c r="DJ91" s="150"/>
      <c r="DK91" s="150"/>
      <c r="DL91" s="150"/>
      <c r="DM91" s="150"/>
      <c r="DN91" s="150"/>
      <c r="DO91" s="150"/>
      <c r="DP91" s="150"/>
      <c r="DQ91" s="150"/>
      <c r="DR91" s="150"/>
      <c r="DS91" s="150"/>
      <c r="DT91" s="150"/>
      <c r="DU91" s="150"/>
      <c r="DV91" s="150"/>
      <c r="DW91" s="150"/>
      <c r="DX91" s="150"/>
      <c r="DY91" s="150"/>
      <c r="DZ91" s="150"/>
      <c r="EA91" s="150"/>
      <c r="EB91" s="150"/>
      <c r="EC91" s="150"/>
      <c r="ED91" s="150"/>
      <c r="EE91" s="150"/>
      <c r="EF91" s="150"/>
      <c r="EG91" s="150"/>
      <c r="EH91" s="150"/>
      <c r="EI91" s="150"/>
      <c r="EJ91" s="150"/>
      <c r="EK91" s="150"/>
      <c r="EL91" s="150"/>
      <c r="EM91" s="150"/>
      <c r="EN91" s="150"/>
      <c r="EO91" s="150"/>
      <c r="EP91" s="150"/>
      <c r="EQ91" s="150"/>
      <c r="ER91" s="150"/>
      <c r="ES91" s="150"/>
      <c r="ET91" s="150"/>
      <c r="EU91" s="150"/>
      <c r="EV91" s="150"/>
      <c r="EW91" s="150"/>
      <c r="EX91" s="150"/>
      <c r="EY91" s="150"/>
      <c r="EZ91" s="150"/>
      <c r="FA91" s="150"/>
      <c r="FB91" s="150"/>
      <c r="FC91" s="150"/>
      <c r="FD91" s="150"/>
      <c r="FE91" s="150"/>
      <c r="FF91" s="150"/>
      <c r="FG91" s="150"/>
      <c r="FH91" s="150"/>
      <c r="FI91" s="150"/>
      <c r="FJ91" s="150"/>
      <c r="FK91" s="150"/>
      <c r="FL91" s="150"/>
      <c r="FM91" s="150"/>
      <c r="FN91" s="150"/>
      <c r="FO91" s="150"/>
      <c r="FP91" s="150"/>
      <c r="FQ91" s="150"/>
      <c r="FR91" s="150"/>
      <c r="FS91" s="150"/>
      <c r="FT91" s="150"/>
      <c r="FU91" s="150"/>
      <c r="FV91" s="150"/>
      <c r="FW91" s="150"/>
      <c r="FX91" s="150"/>
      <c r="FY91" s="150"/>
      <c r="FZ91" s="150"/>
      <c r="GA91" s="150"/>
      <c r="GB91" s="150"/>
      <c r="GC91" s="150"/>
      <c r="GD91" s="150"/>
      <c r="GE91" s="150"/>
      <c r="GF91" s="150"/>
      <c r="GG91" s="150"/>
      <c r="GH91" s="150"/>
      <c r="GI91" s="150"/>
      <c r="GJ91" s="150"/>
      <c r="GK91" s="150"/>
      <c r="GL91" s="150"/>
      <c r="GM91" s="150"/>
      <c r="GN91" s="150"/>
      <c r="GO91" s="150"/>
      <c r="GP91" s="150"/>
      <c r="GQ91" s="150"/>
      <c r="GR91" s="150"/>
      <c r="GS91" s="150"/>
      <c r="GT91" s="150"/>
      <c r="GU91" s="150"/>
      <c r="GV91" s="150"/>
      <c r="GW91" s="150"/>
      <c r="GX91" s="150"/>
      <c r="GY91" s="150"/>
      <c r="GZ91" s="150"/>
      <c r="HA91" s="150"/>
      <c r="HB91" s="150"/>
      <c r="HC91" s="150"/>
      <c r="HD91" s="150"/>
      <c r="HE91" s="150"/>
      <c r="HF91" s="150"/>
      <c r="HG91" s="150"/>
      <c r="HH91" s="150"/>
      <c r="HI91" s="150"/>
      <c r="HJ91" s="150"/>
      <c r="HK91" s="150"/>
      <c r="HL91" s="150"/>
      <c r="HM91" s="150"/>
      <c r="HN91" s="150"/>
      <c r="HO91" s="150"/>
      <c r="HP91" s="150"/>
      <c r="HQ91" s="150"/>
      <c r="HR91" s="150"/>
      <c r="HS91" s="150"/>
      <c r="HT91" s="150"/>
      <c r="HU91" s="150"/>
      <c r="HV91" s="150"/>
      <c r="HW91" s="150" t="s">
        <v>7</v>
      </c>
      <c r="HX91" s="150" t="s">
        <v>7</v>
      </c>
      <c r="HY91" s="150" t="s">
        <v>7</v>
      </c>
      <c r="HZ91" s="150" t="s">
        <v>7</v>
      </c>
      <c r="IA91" s="150" t="s">
        <v>7</v>
      </c>
      <c r="IB91" s="150" t="s">
        <v>7</v>
      </c>
      <c r="IC91" s="150" t="s">
        <v>7</v>
      </c>
      <c r="ID91" s="150" t="s">
        <v>7</v>
      </c>
      <c r="IE91" s="150" t="s">
        <v>7</v>
      </c>
      <c r="IF91" s="150" t="s">
        <v>7</v>
      </c>
      <c r="IG91" s="150" t="s">
        <v>7</v>
      </c>
      <c r="IH91" s="150" t="s">
        <v>7</v>
      </c>
    </row>
    <row r="92" spans="1:242" s="250" customFormat="1" ht="16.5" customHeight="1" x14ac:dyDescent="0.25">
      <c r="A92" s="155"/>
      <c r="B92" s="139"/>
      <c r="C92" s="344" t="s">
        <v>22</v>
      </c>
      <c r="D92" s="344"/>
      <c r="E92" s="344"/>
      <c r="F92" s="344"/>
      <c r="G92" s="344"/>
      <c r="H92" s="344"/>
      <c r="I92" s="344"/>
      <c r="J92" s="344"/>
      <c r="K92" s="344"/>
      <c r="L92" s="344"/>
      <c r="M92" s="344"/>
      <c r="N92" s="344"/>
      <c r="Q92" s="251"/>
      <c r="R92" s="251"/>
      <c r="AB92" s="252"/>
      <c r="AC92" s="252"/>
      <c r="AD92" s="252"/>
      <c r="AE92" s="252"/>
      <c r="AF92" s="252"/>
      <c r="AG92" s="252"/>
      <c r="AH92" s="252"/>
      <c r="AI92" s="252"/>
      <c r="AJ92" s="252"/>
      <c r="AK92" s="252"/>
      <c r="AL92" s="252"/>
      <c r="AM92" s="252"/>
      <c r="AN92" s="252"/>
      <c r="AO92" s="252"/>
      <c r="AP92" s="252"/>
      <c r="AQ92" s="252"/>
      <c r="AR92" s="252"/>
      <c r="AS92" s="252"/>
      <c r="AT92" s="252"/>
      <c r="AU92" s="252"/>
      <c r="AV92" s="252"/>
      <c r="AW92" s="252"/>
      <c r="AX92" s="252"/>
      <c r="AY92" s="252"/>
      <c r="AZ92" s="252"/>
      <c r="BA92" s="252"/>
      <c r="BB92" s="252"/>
      <c r="BC92" s="252"/>
      <c r="BD92" s="252"/>
      <c r="BE92" s="252"/>
      <c r="BF92" s="252"/>
      <c r="BG92" s="252"/>
      <c r="BH92" s="252"/>
      <c r="BI92" s="252"/>
      <c r="BJ92" s="252"/>
      <c r="BK92" s="252"/>
      <c r="BL92" s="252"/>
      <c r="BM92" s="252"/>
      <c r="BN92" s="252"/>
      <c r="BO92" s="252"/>
      <c r="BP92" s="252"/>
      <c r="BQ92" s="252"/>
      <c r="BR92" s="252"/>
      <c r="BS92" s="252"/>
      <c r="BT92" s="252"/>
      <c r="BU92" s="252"/>
      <c r="BV92" s="252"/>
      <c r="BW92" s="252"/>
      <c r="BX92" s="252"/>
      <c r="BY92" s="252"/>
      <c r="BZ92" s="252"/>
      <c r="CA92" s="252"/>
      <c r="CB92" s="252"/>
      <c r="CC92" s="252"/>
      <c r="CD92" s="252"/>
      <c r="CE92" s="252"/>
      <c r="CF92" s="252"/>
      <c r="CG92" s="252"/>
      <c r="CH92" s="252"/>
      <c r="CI92" s="252"/>
      <c r="CJ92" s="252"/>
      <c r="CK92" s="252"/>
      <c r="CL92" s="252"/>
      <c r="CM92" s="252"/>
      <c r="CN92" s="252"/>
      <c r="CO92" s="252"/>
      <c r="CP92" s="252"/>
      <c r="CQ92" s="252"/>
      <c r="CR92" s="252"/>
      <c r="CS92" s="252"/>
      <c r="CT92" s="252"/>
      <c r="CU92" s="252"/>
      <c r="CV92" s="252"/>
      <c r="CW92" s="252"/>
      <c r="CX92" s="252"/>
      <c r="CY92" s="252"/>
      <c r="CZ92" s="252"/>
      <c r="DA92" s="252"/>
      <c r="DB92" s="252"/>
      <c r="DC92" s="252"/>
      <c r="DD92" s="252"/>
      <c r="DE92" s="252"/>
      <c r="DF92" s="252"/>
      <c r="DG92" s="252"/>
      <c r="DH92" s="252"/>
      <c r="DI92" s="252"/>
      <c r="DJ92" s="252"/>
      <c r="DK92" s="252"/>
      <c r="DL92" s="252"/>
      <c r="DM92" s="252"/>
      <c r="DN92" s="252"/>
      <c r="DO92" s="252"/>
      <c r="DP92" s="252"/>
      <c r="DQ92" s="252"/>
      <c r="DR92" s="252"/>
      <c r="DS92" s="252"/>
      <c r="DT92" s="252"/>
      <c r="DU92" s="252"/>
      <c r="DV92" s="252"/>
      <c r="DW92" s="252"/>
      <c r="DX92" s="252"/>
      <c r="DY92" s="252"/>
      <c r="DZ92" s="252"/>
      <c r="EA92" s="252"/>
      <c r="EB92" s="252"/>
      <c r="EC92" s="252"/>
      <c r="ED92" s="252"/>
      <c r="EE92" s="252"/>
      <c r="EF92" s="252"/>
      <c r="EG92" s="252"/>
      <c r="EH92" s="252"/>
      <c r="EI92" s="252"/>
      <c r="EJ92" s="252"/>
      <c r="EK92" s="252"/>
      <c r="EL92" s="252"/>
      <c r="EM92" s="252"/>
      <c r="EN92" s="252"/>
      <c r="EO92" s="252"/>
      <c r="EP92" s="252"/>
      <c r="EQ92" s="252"/>
      <c r="ER92" s="252"/>
      <c r="ES92" s="252"/>
      <c r="ET92" s="252"/>
      <c r="EU92" s="252"/>
      <c r="EV92" s="252"/>
      <c r="EW92" s="252"/>
      <c r="EX92" s="252"/>
      <c r="EY92" s="252"/>
      <c r="EZ92" s="252"/>
      <c r="FA92" s="252"/>
      <c r="FB92" s="252"/>
      <c r="FC92" s="252"/>
      <c r="FD92" s="252"/>
      <c r="FE92" s="252"/>
      <c r="FF92" s="252"/>
      <c r="FG92" s="252"/>
      <c r="FH92" s="252"/>
      <c r="FI92" s="252"/>
      <c r="FJ92" s="252"/>
      <c r="FK92" s="252"/>
      <c r="FL92" s="252"/>
      <c r="FM92" s="252"/>
      <c r="FN92" s="252"/>
      <c r="FO92" s="252"/>
      <c r="FP92" s="252"/>
      <c r="FQ92" s="252"/>
      <c r="FR92" s="252"/>
      <c r="FS92" s="252"/>
      <c r="FT92" s="252"/>
      <c r="FU92" s="252"/>
      <c r="FV92" s="252"/>
      <c r="FW92" s="252"/>
      <c r="FX92" s="252"/>
      <c r="FY92" s="252"/>
      <c r="FZ92" s="252"/>
      <c r="GA92" s="252"/>
      <c r="GB92" s="252"/>
      <c r="GC92" s="252"/>
      <c r="GD92" s="252"/>
      <c r="GE92" s="252"/>
      <c r="GF92" s="252"/>
      <c r="GG92" s="252"/>
      <c r="GH92" s="252"/>
      <c r="GI92" s="252"/>
      <c r="GJ92" s="252"/>
      <c r="GK92" s="252"/>
      <c r="GL92" s="252"/>
      <c r="GM92" s="252"/>
      <c r="GN92" s="252"/>
      <c r="GO92" s="252"/>
      <c r="GP92" s="252"/>
      <c r="GQ92" s="252"/>
      <c r="GR92" s="252"/>
      <c r="GS92" s="252"/>
      <c r="GT92" s="252"/>
      <c r="GU92" s="252"/>
      <c r="GV92" s="252"/>
      <c r="GW92" s="252"/>
      <c r="GX92" s="252"/>
      <c r="GY92" s="252"/>
      <c r="GZ92" s="252"/>
      <c r="HA92" s="252"/>
      <c r="HB92" s="252"/>
      <c r="HC92" s="252"/>
      <c r="HD92" s="252"/>
      <c r="HE92" s="252"/>
      <c r="HF92" s="252"/>
      <c r="HG92" s="252"/>
      <c r="HH92" s="252"/>
      <c r="HI92" s="252"/>
      <c r="HJ92" s="252"/>
      <c r="HK92" s="252"/>
      <c r="HL92" s="252"/>
      <c r="HM92" s="252"/>
      <c r="HN92" s="252"/>
      <c r="HO92" s="252"/>
      <c r="HP92" s="252"/>
      <c r="HQ92" s="252"/>
      <c r="HR92" s="252"/>
      <c r="HS92" s="252"/>
      <c r="HT92" s="252"/>
      <c r="HU92" s="252"/>
      <c r="HV92" s="252"/>
      <c r="HW92" s="252"/>
      <c r="HX92" s="252"/>
      <c r="HY92" s="252"/>
      <c r="HZ92" s="252"/>
      <c r="IA92" s="252"/>
      <c r="IB92" s="252"/>
      <c r="IC92" s="252"/>
      <c r="ID92" s="252"/>
      <c r="IE92" s="252"/>
      <c r="IF92" s="252"/>
      <c r="IG92" s="252"/>
      <c r="IH92" s="252"/>
    </row>
    <row r="93" spans="1:242" s="148" customFormat="1" ht="13.5" customHeight="1" x14ac:dyDescent="0.2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</row>
    <row r="94" spans="1:242" s="148" customFormat="1" ht="27" customHeight="1" x14ac:dyDescent="0.25">
      <c r="A94" s="339" t="s">
        <v>147</v>
      </c>
      <c r="B94" s="347"/>
      <c r="C94" s="347"/>
      <c r="D94" s="347"/>
      <c r="E94" s="347"/>
      <c r="F94" s="347"/>
      <c r="G94" s="347"/>
      <c r="H94" s="347"/>
      <c r="I94" s="347"/>
      <c r="J94" s="347"/>
      <c r="K94" s="347"/>
      <c r="L94" s="347"/>
      <c r="M94" s="347"/>
      <c r="N94" s="347"/>
      <c r="O94" s="347"/>
      <c r="P94" s="347"/>
    </row>
    <row r="95" spans="1:242" s="148" customFormat="1" ht="16.5" customHeight="1" x14ac:dyDescent="0.25">
      <c r="A95" s="339" t="s">
        <v>100</v>
      </c>
      <c r="B95" s="339"/>
      <c r="C95" s="339"/>
      <c r="D95" s="339"/>
      <c r="E95" s="339"/>
      <c r="F95" s="339"/>
      <c r="G95" s="339"/>
      <c r="H95" s="339"/>
      <c r="I95" s="339"/>
      <c r="J95" s="339"/>
      <c r="K95" s="339"/>
      <c r="L95" s="339"/>
      <c r="M95" s="339"/>
      <c r="N95" s="339"/>
      <c r="O95" s="339"/>
      <c r="P95" s="339"/>
    </row>
    <row r="96" spans="1:242" s="148" customFormat="1" ht="14.25" customHeight="1" x14ac:dyDescent="0.25">
      <c r="A96" s="339" t="s">
        <v>101</v>
      </c>
      <c r="B96" s="339"/>
      <c r="C96" s="339"/>
      <c r="D96" s="339"/>
      <c r="E96" s="339"/>
      <c r="F96" s="339"/>
      <c r="G96" s="339"/>
      <c r="H96" s="339"/>
      <c r="I96" s="339"/>
      <c r="J96" s="339"/>
      <c r="K96" s="339"/>
      <c r="L96" s="339"/>
      <c r="M96" s="339"/>
      <c r="N96" s="339"/>
      <c r="O96" s="339"/>
      <c r="P96" s="339"/>
    </row>
    <row r="98" spans="1:1" s="148" customFormat="1" ht="15" x14ac:dyDescent="0.25">
      <c r="A98" s="146"/>
    </row>
    <row r="99" spans="1:1" s="148" customFormat="1" ht="15" x14ac:dyDescent="0.25">
      <c r="A99" s="146"/>
    </row>
    <row r="100" spans="1:1" s="148" customFormat="1" ht="15" x14ac:dyDescent="0.25">
      <c r="A100" s="146"/>
    </row>
    <row r="101" spans="1:1" s="148" customFormat="1" ht="15" x14ac:dyDescent="0.25">
      <c r="A101" s="146"/>
    </row>
    <row r="102" spans="1:1" s="148" customFormat="1" ht="15" x14ac:dyDescent="0.25">
      <c r="A102" s="146"/>
    </row>
    <row r="103" spans="1:1" s="148" customFormat="1" ht="15" x14ac:dyDescent="0.25">
      <c r="A103" s="146"/>
    </row>
    <row r="104" spans="1:1" s="148" customFormat="1" ht="15" x14ac:dyDescent="0.25">
      <c r="A104" s="146"/>
    </row>
    <row r="105" spans="1:1" s="148" customFormat="1" ht="15" x14ac:dyDescent="0.25">
      <c r="A105" s="146"/>
    </row>
    <row r="106" spans="1:1" s="148" customFormat="1" ht="15" x14ac:dyDescent="0.25">
      <c r="A106" s="146"/>
    </row>
    <row r="107" spans="1:1" s="148" customFormat="1" ht="15" x14ac:dyDescent="0.25">
      <c r="A107" s="146"/>
    </row>
    <row r="108" spans="1:1" s="148" customFormat="1" ht="15" x14ac:dyDescent="0.25">
      <c r="A108" s="146"/>
    </row>
    <row r="109" spans="1:1" s="148" customFormat="1" ht="15" x14ac:dyDescent="0.25">
      <c r="A109" s="146"/>
    </row>
    <row r="110" spans="1:1" s="148" customFormat="1" ht="15" x14ac:dyDescent="0.25">
      <c r="A110" s="146"/>
    </row>
    <row r="111" spans="1:1" s="148" customFormat="1" ht="15" x14ac:dyDescent="0.25">
      <c r="A111" s="146"/>
    </row>
    <row r="112" spans="1:1" s="148" customFormat="1" ht="15" x14ac:dyDescent="0.25">
      <c r="A112" s="146"/>
    </row>
    <row r="113" spans="1:1" s="148" customFormat="1" ht="15" x14ac:dyDescent="0.25">
      <c r="A113" s="146"/>
    </row>
    <row r="114" spans="1:1" s="148" customFormat="1" ht="15" x14ac:dyDescent="0.25">
      <c r="A114" s="146"/>
    </row>
    <row r="115" spans="1:1" s="148" customFormat="1" ht="15" x14ac:dyDescent="0.25">
      <c r="A115" s="146"/>
    </row>
    <row r="116" spans="1:1" s="148" customFormat="1" ht="15" x14ac:dyDescent="0.25">
      <c r="A116" s="146"/>
    </row>
    <row r="117" spans="1:1" s="148" customFormat="1" ht="15" x14ac:dyDescent="0.25">
      <c r="A117" s="146"/>
    </row>
    <row r="118" spans="1:1" s="148" customFormat="1" ht="15" x14ac:dyDescent="0.25">
      <c r="A118" s="146"/>
    </row>
    <row r="119" spans="1:1" s="148" customFormat="1" ht="15" x14ac:dyDescent="0.25">
      <c r="A119" s="146"/>
    </row>
    <row r="120" spans="1:1" s="148" customFormat="1" ht="15" x14ac:dyDescent="0.25">
      <c r="A120" s="146"/>
    </row>
    <row r="121" spans="1:1" s="148" customFormat="1" ht="15" x14ac:dyDescent="0.25">
      <c r="A121" s="146"/>
    </row>
    <row r="122" spans="1:1" s="148" customFormat="1" ht="15" x14ac:dyDescent="0.25">
      <c r="A122" s="146"/>
    </row>
    <row r="123" spans="1:1" s="148" customFormat="1" ht="15" x14ac:dyDescent="0.25">
      <c r="A123" s="146"/>
    </row>
    <row r="124" spans="1:1" s="148" customFormat="1" ht="15" x14ac:dyDescent="0.25">
      <c r="A124" s="146"/>
    </row>
    <row r="125" spans="1:1" s="148" customFormat="1" ht="15" x14ac:dyDescent="0.25">
      <c r="A125" s="146"/>
    </row>
    <row r="126" spans="1:1" s="148" customFormat="1" ht="15" x14ac:dyDescent="0.25">
      <c r="A126" s="146"/>
    </row>
    <row r="127" spans="1:1" s="148" customFormat="1" ht="15" x14ac:dyDescent="0.25">
      <c r="A127" s="146"/>
    </row>
    <row r="128" spans="1:1" s="148" customFormat="1" ht="15" x14ac:dyDescent="0.25">
      <c r="A128" s="146"/>
    </row>
    <row r="129" spans="1:1" s="148" customFormat="1" ht="15" x14ac:dyDescent="0.25">
      <c r="A129" s="146"/>
    </row>
    <row r="130" spans="1:1" s="148" customFormat="1" ht="15" x14ac:dyDescent="0.25">
      <c r="A130" s="146"/>
    </row>
  </sheetData>
  <mergeCells count="90"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B24:F24"/>
    <mergeCell ref="C26:F26"/>
    <mergeCell ref="A35:A37"/>
    <mergeCell ref="B35:B37"/>
    <mergeCell ref="C35:G37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 1ф ПУ ТТР №2 </vt:lpstr>
      <vt:lpstr> 9-1  1ф ПУ ТТР№2</vt:lpstr>
      <vt:lpstr>' 9-1  1ф ПУ ТТР№2'!Заголовки_для_печати</vt:lpstr>
      <vt:lpstr>'02-01 1ф ПУ ТТР №2 '!Заголовки_для_печати</vt:lpstr>
      <vt:lpstr>' 9-1  1ф ПУ ТТР№2'!Область_печати</vt:lpstr>
      <vt:lpstr>'02-01 1ф ПУ ТТР №2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Васильцова Марина Владимировна</cp:lastModifiedBy>
  <cp:lastPrinted>2025-01-23T11:49:11Z</cp:lastPrinted>
  <dcterms:created xsi:type="dcterms:W3CDTF">2012-09-25T04:33:48Z</dcterms:created>
  <dcterms:modified xsi:type="dcterms:W3CDTF">2025-04-23T03:53:02Z</dcterms:modified>
</cp:coreProperties>
</file>